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X:\3_SCT_Tenders\20_Raghunathpur\26-091 M_BLR\Tender\Floated\TCC_SCC_GCC_HSEP_FnP\"/>
    </mc:Choice>
  </mc:AlternateContent>
  <xr:revisionPtr revIDLastSave="0" documentId="13_ncr:1_{D87D9EA4-35E7-4BF3-9AA0-8E999BD8A1EF}" xr6:coauthVersionLast="36" xr6:coauthVersionMax="36" xr10:uidLastSave="{00000000-0000-0000-0000-000000000000}"/>
  <bookViews>
    <workbookView xWindow="0" yWindow="0" windowWidth="24000" windowHeight="9405" activeTab="1" xr2:uid="{86657FDB-C6CD-4B44-9AAA-92F09262C98A}"/>
  </bookViews>
  <sheets>
    <sheet name="PACKAGE 1" sheetId="1" r:id="rId1"/>
    <sheet name="PACKAGE-2" sheetId="3" r:id="rId2"/>
  </sheets>
  <externalReferences>
    <externalReference r:id="rId3"/>
    <externalReference r:id="rId4"/>
    <externalReference r:id="rId5"/>
    <externalReference r:id="rId6"/>
    <externalReference r:id="rId7"/>
    <externalReference r:id="rId8"/>
    <externalReference r:id="rId9"/>
  </externalReferences>
  <definedNames>
    <definedName name="_xlnm._FilterDatabase" localSheetId="0" hidden="1">'PACKAGE 1'!$A$30:$WUK$36</definedName>
    <definedName name="_xlnm._FilterDatabase" localSheetId="1" hidden="1">'PACKAGE-2'!$A$30:$WUK$36</definedName>
    <definedName name="cashbook" localSheetId="1">#REF!</definedName>
    <definedName name="cashbook">#REF!</definedName>
    <definedName name="cashflo" localSheetId="1">#REF!</definedName>
    <definedName name="cashflo">#REF!</definedName>
    <definedName name="CF__3c" localSheetId="1">#REF!</definedName>
    <definedName name="CF__3c">#REF!</definedName>
    <definedName name="cf3b" localSheetId="1">#REF!</definedName>
    <definedName name="cf3b">#REF!</definedName>
    <definedName name="CFB" localSheetId="1">#REF!</definedName>
    <definedName name="CFB">#REF!</definedName>
    <definedName name="CON">[1]MASTER!$B$107:$B$118</definedName>
    <definedName name="das" localSheetId="1">[2]PersClms!#REF!</definedName>
    <definedName name="das">[2]PersClms!#REF!</definedName>
    <definedName name="DATA10" localSheetId="1">[3]Sheet1!#REF!</definedName>
    <definedName name="DATA10">[3]Sheet1!#REF!</definedName>
    <definedName name="DATA11" localSheetId="1">[3]Sheet1!#REF!</definedName>
    <definedName name="DATA11">[3]Sheet1!#REF!</definedName>
    <definedName name="DATA12" localSheetId="1">[3]Sheet1!#REF!</definedName>
    <definedName name="DATA12">[3]Sheet1!#REF!</definedName>
    <definedName name="DATA14" localSheetId="1">[3]Sheet1!#REF!</definedName>
    <definedName name="DATA14">[3]Sheet1!#REF!</definedName>
    <definedName name="DATA15" localSheetId="1">[3]Sheet1!#REF!</definedName>
    <definedName name="DATA15">[3]Sheet1!#REF!</definedName>
    <definedName name="DATA16" localSheetId="1">[3]Sheet1!#REF!</definedName>
    <definedName name="DATA16">[3]Sheet1!#REF!</definedName>
    <definedName name="DATA17" localSheetId="1">[3]Sheet1!#REF!</definedName>
    <definedName name="DATA17">[3]Sheet1!#REF!</definedName>
    <definedName name="DATA18" localSheetId="1">[3]Sheet1!#REF!</definedName>
    <definedName name="DATA18">[3]Sheet1!#REF!</definedName>
    <definedName name="DATA19" localSheetId="1">[3]Sheet1!#REF!</definedName>
    <definedName name="DATA19">[3]Sheet1!#REF!</definedName>
    <definedName name="DATA20" localSheetId="1">[3]Sheet1!#REF!</definedName>
    <definedName name="DATA20">[3]Sheet1!#REF!</definedName>
    <definedName name="DATA21" localSheetId="1">[3]Sheet1!#REF!</definedName>
    <definedName name="DATA21">[3]Sheet1!#REF!</definedName>
    <definedName name="DATA3" localSheetId="1">[3]Sheet1!#REF!</definedName>
    <definedName name="DATA3">[3]Sheet1!#REF!</definedName>
    <definedName name="DATA4" localSheetId="1">[3]Sheet1!#REF!</definedName>
    <definedName name="DATA4">[3]Sheet1!#REF!</definedName>
    <definedName name="DATA7" localSheetId="1">[3]Sheet1!#REF!</definedName>
    <definedName name="DATA7">[3]Sheet1!#REF!</definedName>
    <definedName name="DATA8" localSheetId="1">[3]Sheet1!#REF!</definedName>
    <definedName name="DATA8">[3]Sheet1!#REF!</definedName>
    <definedName name="DATA9" localSheetId="1">[3]Sheet1!#REF!</definedName>
    <definedName name="DATA9">[3]Sheet1!#REF!</definedName>
    <definedName name="_xlnm.Database" localSheetId="1">#REF!</definedName>
    <definedName name="_xlnm.Database">#REF!</definedName>
    <definedName name="DP">[1]MASTER!$B$14:$B$15</definedName>
    <definedName name="DS">[1]MASTER!$B$125:$B$129</definedName>
    <definedName name="ESC_Delete" localSheetId="1">[4]Fitments!#REF!</definedName>
    <definedName name="ESC_Delete">[4]Fitments!#REF!</definedName>
    <definedName name="JVentry" localSheetId="1">#REF!</definedName>
    <definedName name="JVentry">#REF!</definedName>
    <definedName name="jvhide" localSheetId="1">[2]cbjv0304!#REF!,[2]cbjv0304!#REF!,[2]cbjv0304!#REF!</definedName>
    <definedName name="jvhide">[2]cbjv0304!#REF!,[2]cbjv0304!#REF!,[2]cbjv0304!#REF!</definedName>
    <definedName name="LED">[1]MASTER!$B$61:$B$78</definedName>
    <definedName name="MEAU">[5]PL1!$A$1:$L$178</definedName>
    <definedName name="occpnt" localSheetId="1">#REF!</definedName>
    <definedName name="occpnt">#REF!</definedName>
    <definedName name="PB">[1]MASTER!$B$104:$B$106</definedName>
    <definedName name="PerClmDAS" localSheetId="1">[2]PersClms!#REF!</definedName>
    <definedName name="PerClmDAS">[2]PersClms!#REF!</definedName>
    <definedName name="_xlnm.Print_Area" localSheetId="0">'PACKAGE 1'!$A$1:$H$36</definedName>
    <definedName name="_xlnm.Print_Area" localSheetId="1">'PACKAGE-2'!$A$1:$H$36</definedName>
    <definedName name="S">[1]MASTER!$B$119:$B$120</definedName>
    <definedName name="Size" localSheetId="1">#REF!</definedName>
    <definedName name="Size">#REF!</definedName>
    <definedName name="SS">[1]MASTER!$B$19:$B$34</definedName>
    <definedName name="temp" localSheetId="1">#REF!</definedName>
    <definedName name="temp">#REF!</definedName>
    <definedName name="TLK">[1]MASTER!$B$122:$B$124</definedName>
    <definedName name="word3" localSheetId="1">#REF!</definedName>
    <definedName name="word3">#REF!</definedName>
    <definedName name="z_16_switch" localSheetId="1">#REF!</definedName>
    <definedName name="z_16_switch">#REF!</definedName>
    <definedName name="z_8_switch" localSheetId="1">#REF!</definedName>
    <definedName name="z_8_switch">#REF!</definedName>
    <definedName name="z_alt" localSheetId="1">#REF!</definedName>
    <definedName name="z_alt">#REF!</definedName>
    <definedName name="z_altu" localSheetId="1">#REF!</definedName>
    <definedName name="z_altu">#REF!</definedName>
    <definedName name="z_bb" localSheetId="1">#REF!</definedName>
    <definedName name="z_bb">#REF!</definedName>
    <definedName name="z_bc" localSheetId="1">#REF!</definedName>
    <definedName name="z_bc">#REF!</definedName>
    <definedName name="Z_COM" localSheetId="1">#REF!</definedName>
    <definedName name="Z_COM">#REF!</definedName>
    <definedName name="z_comm" localSheetId="1">#REF!</definedName>
    <definedName name="z_comm">#REF!</definedName>
    <definedName name="z_comment" localSheetId="1">#REF!</definedName>
    <definedName name="z_comment">#REF!</definedName>
    <definedName name="z_cool" localSheetId="1">#REF!</definedName>
    <definedName name="z_cool">#REF!</definedName>
    <definedName name="z_cooling" localSheetId="1">#REF!</definedName>
    <definedName name="z_cooling">#REF!</definedName>
    <definedName name="z_cs" localSheetId="1">#REF!</definedName>
    <definedName name="z_cs">#REF!</definedName>
    <definedName name="z_csu" localSheetId="1">#REF!</definedName>
    <definedName name="z_csu">#REF!</definedName>
    <definedName name="z_dp" localSheetId="1">#REF!</definedName>
    <definedName name="z_dp">#REF!</definedName>
    <definedName name="z_earthing" localSheetId="1">#REF!</definedName>
    <definedName name="z_earthing">#REF!</definedName>
    <definedName name="z_engg" localSheetId="1">#REF!</definedName>
    <definedName name="z_engg">#REF!</definedName>
    <definedName name="z_engr" localSheetId="1">#REF!</definedName>
    <definedName name="z_engr">#REF!</definedName>
    <definedName name="z_ent" localSheetId="1">#REF!</definedName>
    <definedName name="z_ent">#REF!</definedName>
    <definedName name="z_ent12" localSheetId="1">#REF!</definedName>
    <definedName name="z_ent12">#REF!</definedName>
    <definedName name="z_ent13" localSheetId="1">#REF!</definedName>
    <definedName name="z_ent13">#REF!</definedName>
    <definedName name="z_ent2" localSheetId="1">#REF!</definedName>
    <definedName name="z_ent2">#REF!</definedName>
    <definedName name="z_ent3" localSheetId="1">#REF!</definedName>
    <definedName name="z_ent3">#REF!</definedName>
    <definedName name="z_ent6" localSheetId="1">#REF!</definedName>
    <definedName name="z_ent6">#REF!</definedName>
    <definedName name="z_et" localSheetId="1">#REF!</definedName>
    <definedName name="z_et">#REF!</definedName>
    <definedName name="z_Ets" localSheetId="1">#REF!</definedName>
    <definedName name="z_Ets">#REF!</definedName>
    <definedName name="z_fdr" localSheetId="1">#REF!</definedName>
    <definedName name="z_fdr">#REF!</definedName>
    <definedName name="z_fdr1" localSheetId="1">#REF!</definedName>
    <definedName name="z_fdr1">#REF!</definedName>
    <definedName name="z_hstvoltage" localSheetId="1">#REF!</definedName>
    <definedName name="z_hstvoltage">#REF!</definedName>
    <definedName name="z_iacdur" localSheetId="1">#REF!</definedName>
    <definedName name="z_iacdur">#REF!</definedName>
    <definedName name="z_impcorr" localSheetId="1">#REF!</definedName>
    <definedName name="z_impcorr">#REF!</definedName>
    <definedName name="z_impwv" localSheetId="1">#REF!</definedName>
    <definedName name="z_impwv">#REF!</definedName>
    <definedName name="z_in" localSheetId="1">#REF!</definedName>
    <definedName name="z_in">#REF!</definedName>
    <definedName name="z_ind" localSheetId="1">#REF!</definedName>
    <definedName name="z_ind">#REF!</definedName>
    <definedName name="z_lab_fe" localSheetId="1">#REF!</definedName>
    <definedName name="z_lab_fe">#REF!</definedName>
    <definedName name="z_meant" localSheetId="1">#REF!</definedName>
    <definedName name="z_meant">#REF!</definedName>
    <definedName name="z_note" localSheetId="1">#REF!</definedName>
    <definedName name="z_note">#REF!</definedName>
    <definedName name="z_paint" localSheetId="1">#REF!</definedName>
    <definedName name="z_paint">#REF!</definedName>
    <definedName name="z_part" localSheetId="1">#REF!</definedName>
    <definedName name="z_part">#REF!</definedName>
    <definedName name="z_pfwv" localSheetId="1">#REF!</definedName>
    <definedName name="z_pfwv">#REF!</definedName>
    <definedName name="z_Prot" localSheetId="1">#REF!</definedName>
    <definedName name="z_Prot">#REF!</definedName>
    <definedName name="z_rating" localSheetId="1">#REF!</definedName>
    <definedName name="z_rating">#REF!</definedName>
    <definedName name="z_rdst" localSheetId="1">#REF!</definedName>
    <definedName name="z_rdst">#REF!</definedName>
    <definedName name="z_rev" localSheetId="1">#REF!</definedName>
    <definedName name="z_rev">#REF!</definedName>
    <definedName name="z_ring" localSheetId="1">#REF!</definedName>
    <definedName name="z_ring">#REF!</definedName>
    <definedName name="z_select" localSheetId="1">#REF!</definedName>
    <definedName name="z_select">#REF!</definedName>
    <definedName name="z_shade" localSheetId="1">#REF!</definedName>
    <definedName name="z_shade">#REF!</definedName>
    <definedName name="z_specbrie" localSheetId="1">#REF!</definedName>
    <definedName name="z_specbrie">#REF!</definedName>
    <definedName name="z_specbrief" localSheetId="1">#REF!</definedName>
    <definedName name="z_specbrief">#REF!</definedName>
    <definedName name="z_stc" localSheetId="1">#REF!</definedName>
    <definedName name="z_stc">#REF!</definedName>
    <definedName name="z_t" localSheetId="1">#REF!</definedName>
    <definedName name="z_t">#REF!</definedName>
    <definedName name="z_typ" localSheetId="1">#REF!</definedName>
    <definedName name="z_typ">#REF!</definedName>
    <definedName name="z_type" localSheetId="1">#REF!</definedName>
    <definedName name="z_type">#REF!</definedName>
    <definedName name="z_units" localSheetId="1">#REF!</definedName>
    <definedName name="z_units">#REF!</definedName>
    <definedName name="z_voltage" localSheetId="1">#REF!</definedName>
    <definedName name="z_voltage">#REF!</definedName>
    <definedName name="z_width" localSheetId="1">#REF!</definedName>
    <definedName name="z_width">#REF!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 i="3" l="1"/>
  <c r="F28" i="1" l="1"/>
  <c r="D28" i="3" l="1"/>
  <c r="G34" i="3"/>
  <c r="E34" i="3"/>
  <c r="B34" i="3"/>
  <c r="G33" i="3"/>
  <c r="E33" i="3"/>
  <c r="B33" i="3"/>
  <c r="G32" i="3"/>
  <c r="E32" i="3"/>
  <c r="B32" i="3"/>
  <c r="H31" i="3"/>
  <c r="F10" i="3"/>
  <c r="B9" i="3"/>
  <c r="G34" i="1"/>
  <c r="E34" i="1"/>
  <c r="B34" i="1"/>
  <c r="G33" i="1"/>
  <c r="E33" i="1"/>
  <c r="B33" i="1"/>
  <c r="G32" i="1"/>
  <c r="E32" i="1"/>
  <c r="B32" i="1"/>
  <c r="H31" i="1"/>
  <c r="F10" i="1"/>
  <c r="B9" i="1"/>
  <c r="H34" i="3" l="1"/>
  <c r="H32" i="3"/>
  <c r="H35" i="3" s="1"/>
  <c r="H9" i="3" s="1"/>
  <c r="H33" i="3"/>
  <c r="H33" i="1"/>
  <c r="H32" i="1"/>
  <c r="H34" i="1"/>
  <c r="H35" i="1" l="1"/>
  <c r="H9" i="1" s="1"/>
  <c r="H8" i="1" s="1"/>
  <c r="H10" i="1" s="1"/>
  <c r="D17" i="1" l="1"/>
  <c r="G17" i="1" s="1"/>
  <c r="H17" i="1" l="1"/>
  <c r="G17" i="3"/>
  <c r="H17" i="3" s="1"/>
  <c r="D21" i="1"/>
  <c r="G21" i="1" s="1"/>
  <c r="D22" i="1"/>
  <c r="G22" i="1" s="1"/>
  <c r="D27" i="1"/>
  <c r="G27" i="1" s="1"/>
  <c r="D20" i="1"/>
  <c r="G20" i="1" s="1"/>
  <c r="D23" i="1"/>
  <c r="G23" i="1" s="1"/>
  <c r="D26" i="1"/>
  <c r="G26" i="1" s="1"/>
  <c r="D25" i="1"/>
  <c r="G25" i="1" s="1"/>
  <c r="D24" i="1"/>
  <c r="G24" i="1" s="1"/>
  <c r="D19" i="1"/>
  <c r="G19" i="1" s="1"/>
  <c r="H19" i="1" l="1"/>
  <c r="G19" i="3"/>
  <c r="H19" i="3" s="1"/>
  <c r="H24" i="1"/>
  <c r="G24" i="3"/>
  <c r="H24" i="3" s="1"/>
  <c r="H25" i="1"/>
  <c r="G25" i="3"/>
  <c r="H25" i="3" s="1"/>
  <c r="H26" i="1"/>
  <c r="G26" i="3"/>
  <c r="H26" i="3" s="1"/>
  <c r="H23" i="1"/>
  <c r="G23" i="3"/>
  <c r="H23" i="3" s="1"/>
  <c r="H20" i="1"/>
  <c r="G20" i="3"/>
  <c r="H20" i="3" s="1"/>
  <c r="H27" i="1"/>
  <c r="G27" i="3"/>
  <c r="H27" i="3" s="1"/>
  <c r="H22" i="1"/>
  <c r="G22" i="3"/>
  <c r="H22" i="3" s="1"/>
  <c r="H21" i="1"/>
  <c r="G21" i="3"/>
  <c r="H21" i="3" s="1"/>
  <c r="D18" i="1"/>
  <c r="G18" i="1" s="1"/>
  <c r="D16" i="1"/>
  <c r="H18" i="1" l="1"/>
  <c r="G18" i="3"/>
  <c r="H18" i="3" s="1"/>
  <c r="D28" i="1"/>
  <c r="G16" i="1"/>
  <c r="H16" i="1" l="1"/>
  <c r="H28" i="1" s="1"/>
  <c r="G36" i="1" s="1"/>
  <c r="G16" i="3"/>
  <c r="H16" i="3" s="1"/>
  <c r="H28" i="3" s="1"/>
  <c r="G36" i="3" l="1"/>
  <c r="G5" i="3" l="1"/>
  <c r="H10" i="3"/>
</calcChain>
</file>

<file path=xl/sharedStrings.xml><?xml version="1.0" encoding="utf-8"?>
<sst xmlns="http://schemas.openxmlformats.org/spreadsheetml/2006/main" count="148" uniqueCount="57">
  <si>
    <t>Price Bid</t>
  </si>
  <si>
    <t>Erection, Testing, Commissioning, Trial Operation &amp; Handing Over including Handling of materials at BHEL / Client's Stores / Storage Yard and transportation to site, preparation of foundation, fixing of hangers &amp; supports, application of lining, Insulation, Painting of Boiler and its auxiliaries including Pressure Part, Non-Pressure Parts, Power Cycle Piping, Duct dampers and its support structure, Rotating Equipment, Air Pre-Heaters, ID/FD/PA fans, Mills, Refractory, etc of Unit- 1 at 2x660 MW DVC Raghunathpur</t>
  </si>
  <si>
    <t xml:space="preserve">PACKAGE- A </t>
  </si>
  <si>
    <t>Part B : Format to quote Total Amount</t>
  </si>
  <si>
    <t>Total Amount for the entire Bill of Quantities(BOQ) given below for Section-I</t>
  </si>
  <si>
    <t>SECTION</t>
  </si>
  <si>
    <t>DESCRIPTION OF PACKAGES / ITEM OF WORK</t>
  </si>
  <si>
    <t>Percentage weightage</t>
  </si>
  <si>
    <t>TOTAL PRICE IN FIGURES (RS)</t>
  </si>
  <si>
    <t>I</t>
  </si>
  <si>
    <t>E,T,C of Boiler and its auxiliaries including Pressure Part, Non-Pressure Parts, Power Cycle Piping, Duct dampers and its support structure, Rotating Equipment, Air Pre-Heaters, ID/FD/PA fans, Mills, Refractory, etc of Unit- 1 at 2x660 MW DVC Raghunathpur</t>
  </si>
  <si>
    <t>II</t>
  </si>
  <si>
    <t>Total Combined Contract Value</t>
  </si>
  <si>
    <t>Note :
Bidders to quote Amount (Section-I) ONLY in this format given above, which shall be taken into account for evaluation and awarding and hence, shall be complete in all respect for the full scope defined in specification and in accordance with all terms &amp; conditions of tender.</t>
  </si>
  <si>
    <t>SN</t>
  </si>
  <si>
    <t>SECTION-I</t>
  </si>
  <si>
    <t>Rate schedule Identifier</t>
  </si>
  <si>
    <t>QTY
A</t>
  </si>
  <si>
    <t>UOM</t>
  </si>
  <si>
    <t>Weightage/ Factor  "X"</t>
  </si>
  <si>
    <t>UNIT RATE (Rs.) 
B</t>
  </si>
  <si>
    <t>AMOUNT (Rs.) 
C = A * B</t>
  </si>
  <si>
    <t>Structure</t>
  </si>
  <si>
    <t>MT</t>
  </si>
  <si>
    <t>Pressure Parts</t>
  </si>
  <si>
    <t>Non Pressure Parts</t>
  </si>
  <si>
    <t>Rotating Machines</t>
  </si>
  <si>
    <t>Insulation- Wool Matress</t>
  </si>
  <si>
    <t>Insulation- Pourable and Castable</t>
  </si>
  <si>
    <t>Insulation- Iron Parts</t>
  </si>
  <si>
    <t>Insulation- Aluminium Cladding Sheets</t>
  </si>
  <si>
    <t>Power Cycle Piping P-91/92</t>
  </si>
  <si>
    <t>HP Piping Including P-11, P-12, P-22, CS</t>
  </si>
  <si>
    <t>1A</t>
  </si>
  <si>
    <t>LP Piping &amp; Temp Piping</t>
  </si>
  <si>
    <t>1B</t>
  </si>
  <si>
    <t>1C</t>
  </si>
  <si>
    <t>Hangers &amp; Supports</t>
  </si>
  <si>
    <t>Sub Total of Boiler &amp; Aux</t>
  </si>
  <si>
    <t>Section-II</t>
  </si>
  <si>
    <t>Deployment of Requisit Manpower as mentioned below at site, within 15 days, as and when intimated by BHEL. This deployment shall be over and above the requirement as per Contractual clause. The deployed manpower shall report to BHEL and may be deployed at any location. BHEL shall make payment on pro rata monthly basis on actual deployment  (considering 26 working days in a month). In case the contractor does not deploy or delays deployment of above said manpower with reference to specific instructions from BHEL, BHEL will levy penalty of Rs. 100 per service day, for such delay</t>
  </si>
  <si>
    <t>Manmonth</t>
  </si>
  <si>
    <t>FIXED VALUE</t>
  </si>
  <si>
    <t>Execution/Mobilisation of special resources (PVC Shall Not be applicable on Section-II)</t>
  </si>
  <si>
    <t>Grand Total Amount (In Figures) Rounded off</t>
  </si>
  <si>
    <t>DERIVED UNIT RATE</t>
  </si>
  <si>
    <t>Erection, Testing, Commissioning, Trial Operation &amp; Handing Over including Handling of materials at BHEL / Client's Stores / Storage Yard and transportation to site, preparation of foundation, fixing of hangers &amp; supports, application of lining, Insulation, Painting of Boiler and its auxiliaries including Pressure Part, Non-Pressure Parts, Power Cycle Piping, Duct dampers and its support structure, Rotating Equipment, Air Pre-Heaters, ID/FD/PA fans, Mills, Refractory, etc of Unit- 2 at 2x660 MW DVC Raghunathpur</t>
  </si>
  <si>
    <t>E,T,C of Boiler and its auxiliaries including Pressure Part, Non-Pressure Parts, Power Cycle Piping, Duct dampers and its support structure, Rotating Equipment, Air Pre-Heaters, ID/FD/PA fans, Mills, Refractory, etc of Unit- 2 at 2x660 MW DVC Raghunathpur</t>
  </si>
  <si>
    <t>2A,2B</t>
  </si>
  <si>
    <t>3A</t>
  </si>
  <si>
    <t>3B</t>
  </si>
  <si>
    <t>3C</t>
  </si>
  <si>
    <t>3D</t>
  </si>
  <si>
    <t>4A</t>
  </si>
  <si>
    <t>4B</t>
  </si>
  <si>
    <t>4C,4D</t>
  </si>
  <si>
    <t>4I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</si>
</sst>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0_);_(* \(#,##0\);_(* &quot;-&quot;??_);_(@_)"/>
    <numFmt numFmtId="166" formatCode="0.0000000%"/>
    <numFmt numFmtId="167" formatCode="0.0000%"/>
    <numFmt numFmtId="168" formatCode="_(* #,##0.0000000000_);_(* \(#,##0.0000000000\);_(* &quot;-&quot;??_);_(@_)"/>
    <numFmt numFmtId="169" formatCode="0.0000000000"/>
    <numFmt numFmtId="170" formatCode="_(* #,##0.0_);_(* \(#,##0.0\);_(* &quot;-&quot;??_);_(@_)"/>
    <numFmt numFmtId="171" formatCode="&quot;₹&quot;\ #,##0"/>
  </numFmts>
  <fonts count="16" x14ac:knownFonts="1">
    <font>
      <sz val="11"/>
      <color theme="1"/>
      <name val="Calibri"/>
      <family val="2"/>
      <scheme val="minor"/>
    </font>
    <font>
      <sz val="11"/>
      <color theme="1"/>
      <name val="Calibri"/>
      <family val="2"/>
      <scheme val="minor"/>
    </font>
    <font>
      <sz val="10"/>
      <name val="Arial"/>
      <family val="2"/>
    </font>
    <font>
      <b/>
      <sz val="22"/>
      <name val="Calibri"/>
      <family val="2"/>
      <scheme val="minor"/>
    </font>
    <font>
      <sz val="10"/>
      <name val="Calibri"/>
      <family val="2"/>
      <scheme val="minor"/>
    </font>
    <font>
      <u/>
      <sz val="10"/>
      <color theme="10"/>
      <name val="Arial"/>
      <family val="2"/>
    </font>
    <font>
      <sz val="22"/>
      <name val="Calibri"/>
      <family val="2"/>
      <scheme val="minor"/>
    </font>
    <font>
      <b/>
      <sz val="22"/>
      <color theme="1"/>
      <name val="Calibri"/>
      <family val="2"/>
      <scheme val="minor"/>
    </font>
    <font>
      <sz val="22"/>
      <color theme="1"/>
      <name val="Calibri"/>
      <family val="2"/>
      <scheme val="minor"/>
    </font>
    <font>
      <sz val="14"/>
      <name val="Calibri"/>
      <family val="2"/>
      <scheme val="minor"/>
    </font>
    <font>
      <sz val="24"/>
      <color indexed="8"/>
      <name val="Calibri"/>
      <family val="2"/>
      <scheme val="minor"/>
    </font>
    <font>
      <sz val="24"/>
      <name val="Calibri"/>
      <family val="2"/>
      <scheme val="minor"/>
    </font>
    <font>
      <b/>
      <sz val="18"/>
      <name val="Calibri"/>
      <family val="2"/>
      <scheme val="minor"/>
    </font>
    <font>
      <b/>
      <sz val="24"/>
      <name val="Calibri"/>
      <family val="2"/>
      <scheme val="minor"/>
    </font>
    <font>
      <sz val="24"/>
      <color theme="1"/>
      <name val="Calibri"/>
      <family val="2"/>
      <scheme val="minor"/>
    </font>
    <font>
      <sz val="18"/>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s>
  <borders count="36">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xf numFmtId="164" fontId="2" fillId="0" borderId="0" applyFont="0" applyFill="0" applyBorder="0" applyAlignment="0" applyProtection="0"/>
    <xf numFmtId="0" fontId="5" fillId="0" borderId="0" applyNumberFormat="0" applyFill="0" applyBorder="0" applyAlignment="0" applyProtection="0">
      <alignment vertical="top"/>
      <protection locked="0"/>
    </xf>
    <xf numFmtId="9" fontId="2" fillId="0" borderId="0" applyFont="0" applyFill="0" applyBorder="0" applyAlignment="0" applyProtection="0"/>
    <xf numFmtId="0" fontId="2" fillId="0" borderId="0"/>
    <xf numFmtId="0" fontId="1" fillId="0" borderId="0"/>
    <xf numFmtId="0" fontId="2" fillId="0" borderId="0"/>
    <xf numFmtId="0" fontId="1" fillId="0" borderId="0"/>
    <xf numFmtId="9" fontId="2" fillId="0" borderId="0" applyFont="0" applyFill="0" applyBorder="0" applyAlignment="0" applyProtection="0"/>
  </cellStyleXfs>
  <cellXfs count="108">
    <xf numFmtId="0" fontId="0" fillId="0" borderId="0" xfId="0"/>
    <xf numFmtId="165" fontId="4" fillId="0" borderId="0" xfId="1" applyNumberFormat="1" applyFont="1" applyAlignment="1">
      <alignment wrapText="1"/>
    </xf>
    <xf numFmtId="165" fontId="3" fillId="0" borderId="9" xfId="1" applyNumberFormat="1" applyFont="1" applyFill="1" applyBorder="1" applyAlignment="1">
      <alignment horizontal="left" vertical="center"/>
    </xf>
    <xf numFmtId="165" fontId="3" fillId="0" borderId="10" xfId="1" applyNumberFormat="1" applyFont="1" applyFill="1" applyBorder="1" applyAlignment="1">
      <alignment horizontal="center" vertical="center" wrapText="1"/>
    </xf>
    <xf numFmtId="165" fontId="3" fillId="0" borderId="11" xfId="1" applyNumberFormat="1" applyFont="1" applyFill="1" applyBorder="1" applyAlignment="1">
      <alignment horizontal="center" vertical="center" wrapText="1"/>
    </xf>
    <xf numFmtId="165" fontId="3" fillId="0" borderId="9" xfId="1" applyNumberFormat="1" applyFont="1" applyFill="1" applyBorder="1" applyAlignment="1">
      <alignment horizontal="left" vertical="center" wrapText="1"/>
    </xf>
    <xf numFmtId="165" fontId="3" fillId="0" borderId="9" xfId="1" applyNumberFormat="1" applyFont="1" applyFill="1" applyBorder="1" applyAlignment="1">
      <alignment horizontal="center" vertical="center" wrapText="1"/>
    </xf>
    <xf numFmtId="0" fontId="7" fillId="4" borderId="14" xfId="4" applyFont="1" applyFill="1" applyBorder="1" applyAlignment="1">
      <alignment horizontal="center" vertical="center" wrapText="1"/>
    </xf>
    <xf numFmtId="0" fontId="7" fillId="4" borderId="12" xfId="4" applyFont="1" applyFill="1" applyBorder="1" applyAlignment="1">
      <alignment horizontal="center" vertical="center" wrapText="1"/>
    </xf>
    <xf numFmtId="0" fontId="7" fillId="4" borderId="13" xfId="4" applyFont="1" applyFill="1" applyBorder="1" applyAlignment="1">
      <alignment horizontal="center" vertical="center" wrapText="1"/>
    </xf>
    <xf numFmtId="165" fontId="4" fillId="4" borderId="0" xfId="1" applyNumberFormat="1" applyFont="1" applyFill="1" applyAlignment="1">
      <alignment wrapText="1"/>
    </xf>
    <xf numFmtId="0" fontId="7" fillId="4" borderId="14" xfId="4" applyFont="1" applyFill="1" applyBorder="1" applyAlignment="1">
      <alignment horizontal="center" vertical="center"/>
    </xf>
    <xf numFmtId="166" fontId="8" fillId="4" borderId="12" xfId="4" applyNumberFormat="1" applyFont="1" applyFill="1" applyBorder="1" applyAlignment="1">
      <alignment horizontal="center" vertical="center"/>
    </xf>
    <xf numFmtId="0" fontId="8" fillId="4" borderId="12" xfId="4" applyFont="1" applyFill="1" applyBorder="1" applyAlignment="1">
      <alignment horizontal="center" vertical="center"/>
    </xf>
    <xf numFmtId="0" fontId="7" fillId="4" borderId="17" xfId="4" applyFont="1" applyFill="1" applyBorder="1" applyAlignment="1">
      <alignment horizontal="center" vertical="center"/>
    </xf>
    <xf numFmtId="167" fontId="8" fillId="4" borderId="21" xfId="4" applyNumberFormat="1" applyFont="1" applyFill="1" applyBorder="1" applyAlignment="1">
      <alignment horizontal="center" vertical="center"/>
    </xf>
    <xf numFmtId="0" fontId="8" fillId="4" borderId="21" xfId="4" applyFont="1" applyFill="1" applyBorder="1" applyAlignment="1">
      <alignment horizontal="center" vertical="center"/>
    </xf>
    <xf numFmtId="165" fontId="3" fillId="2" borderId="23" xfId="1" applyNumberFormat="1" applyFont="1" applyFill="1" applyBorder="1" applyAlignment="1">
      <alignment horizontal="center" vertical="center" wrapText="1"/>
    </xf>
    <xf numFmtId="10" fontId="7" fillId="2" borderId="24" xfId="4" applyNumberFormat="1" applyFont="1" applyFill="1" applyBorder="1" applyAlignment="1">
      <alignment horizontal="center" vertical="center"/>
    </xf>
    <xf numFmtId="0" fontId="8" fillId="2" borderId="24" xfId="4" applyFont="1" applyFill="1" applyBorder="1" applyAlignment="1">
      <alignment horizontal="center" vertical="center"/>
    </xf>
    <xf numFmtId="165" fontId="3" fillId="2" borderId="25" xfId="1" applyNumberFormat="1" applyFont="1" applyFill="1" applyBorder="1" applyAlignment="1">
      <alignment horizontal="center" vertical="center" wrapText="1"/>
    </xf>
    <xf numFmtId="165" fontId="3" fillId="4" borderId="14" xfId="1" applyNumberFormat="1" applyFont="1" applyFill="1" applyBorder="1" applyAlignment="1">
      <alignment horizontal="center" vertical="center" wrapText="1"/>
    </xf>
    <xf numFmtId="165" fontId="4" fillId="4" borderId="0" xfId="1" applyNumberFormat="1" applyFont="1" applyFill="1" applyAlignment="1">
      <alignment horizontal="center" vertical="center" wrapText="1"/>
    </xf>
    <xf numFmtId="165" fontId="4" fillId="0" borderId="0" xfId="1" applyNumberFormat="1" applyFont="1" applyAlignment="1">
      <alignment horizontal="center" vertical="center" wrapText="1"/>
    </xf>
    <xf numFmtId="0" fontId="10" fillId="4" borderId="5" xfId="5" applyFont="1" applyFill="1" applyBorder="1" applyAlignment="1">
      <alignment horizontal="center" vertical="center" wrapText="1"/>
    </xf>
    <xf numFmtId="0" fontId="10" fillId="4" borderId="6" xfId="5" applyFont="1" applyFill="1" applyBorder="1" applyAlignment="1">
      <alignment vertical="center" wrapText="1"/>
    </xf>
    <xf numFmtId="165" fontId="3" fillId="4" borderId="12" xfId="1" applyNumberFormat="1" applyFont="1" applyFill="1" applyBorder="1" applyAlignment="1">
      <alignment horizontal="center" vertical="center" wrapText="1"/>
    </xf>
    <xf numFmtId="164" fontId="3" fillId="4" borderId="12" xfId="1" applyFont="1" applyFill="1" applyBorder="1" applyAlignment="1">
      <alignment horizontal="center" vertical="center" wrapText="1"/>
    </xf>
    <xf numFmtId="165" fontId="6" fillId="4" borderId="12" xfId="1" applyNumberFormat="1" applyFont="1" applyFill="1" applyBorder="1" applyAlignment="1">
      <alignment horizontal="center" vertical="center" wrapText="1"/>
    </xf>
    <xf numFmtId="168" fontId="6" fillId="4" borderId="12" xfId="1" applyNumberFormat="1" applyFont="1" applyFill="1" applyBorder="1" applyAlignment="1">
      <alignment horizontal="center" vertical="center" wrapText="1"/>
    </xf>
    <xf numFmtId="0" fontId="10" fillId="4" borderId="14" xfId="5" applyFont="1" applyFill="1" applyBorder="1" applyAlignment="1">
      <alignment horizontal="center" vertical="center" wrapText="1"/>
    </xf>
    <xf numFmtId="0" fontId="10" fillId="4" borderId="15" xfId="5" applyFont="1" applyFill="1" applyBorder="1" applyAlignment="1">
      <alignment vertical="center" wrapText="1"/>
    </xf>
    <xf numFmtId="2" fontId="10" fillId="4" borderId="14" xfId="5" applyNumberFormat="1" applyFont="1" applyFill="1" applyBorder="1" applyAlignment="1">
      <alignment horizontal="center" vertical="center" wrapText="1"/>
    </xf>
    <xf numFmtId="168" fontId="4" fillId="4" borderId="0" xfId="1" applyNumberFormat="1" applyFont="1" applyFill="1" applyAlignment="1">
      <alignment wrapText="1"/>
    </xf>
    <xf numFmtId="0" fontId="11" fillId="0" borderId="15" xfId="5" applyFont="1" applyBorder="1" applyAlignment="1">
      <alignment vertical="center" wrapText="1"/>
    </xf>
    <xf numFmtId="165" fontId="12" fillId="4" borderId="33" xfId="1" applyNumberFormat="1" applyFont="1" applyFill="1" applyBorder="1" applyAlignment="1">
      <alignment horizontal="center" vertical="center" wrapText="1"/>
    </xf>
    <xf numFmtId="164" fontId="3" fillId="4" borderId="34" xfId="1" applyFont="1" applyFill="1" applyBorder="1" applyAlignment="1">
      <alignment horizontal="center" vertical="center" wrapText="1"/>
    </xf>
    <xf numFmtId="165" fontId="6" fillId="4" borderId="34" xfId="1" applyNumberFormat="1" applyFont="1" applyFill="1" applyBorder="1" applyAlignment="1">
      <alignment horizontal="center" vertical="center" wrapText="1"/>
    </xf>
    <xf numFmtId="169" fontId="3" fillId="4" borderId="34" xfId="3" applyNumberFormat="1" applyFont="1" applyFill="1" applyBorder="1" applyAlignment="1">
      <alignment horizontal="center" vertical="center" wrapText="1"/>
    </xf>
    <xf numFmtId="170" fontId="11" fillId="0" borderId="12" xfId="1" applyNumberFormat="1" applyFont="1" applyFill="1" applyBorder="1" applyAlignment="1">
      <alignment horizontal="center" vertical="center" wrapText="1"/>
    </xf>
    <xf numFmtId="0" fontId="11" fillId="0" borderId="12" xfId="6" applyFont="1" applyBorder="1" applyAlignment="1">
      <alignment horizontal="justify" vertical="justify" wrapText="1"/>
    </xf>
    <xf numFmtId="165" fontId="13" fillId="0" borderId="12" xfId="1" applyNumberFormat="1" applyFont="1" applyFill="1" applyBorder="1" applyAlignment="1">
      <alignment horizontal="center" vertical="center" wrapText="1"/>
    </xf>
    <xf numFmtId="1" fontId="11" fillId="0" borderId="12" xfId="7" applyNumberFormat="1" applyFont="1" applyBorder="1" applyAlignment="1">
      <alignment horizontal="center" vertical="center"/>
    </xf>
    <xf numFmtId="0" fontId="14" fillId="0" borderId="12" xfId="6" applyFont="1" applyBorder="1"/>
    <xf numFmtId="0" fontId="11" fillId="0" borderId="12" xfId="6" applyFont="1" applyBorder="1" applyAlignment="1">
      <alignment horizontal="justify" vertical="center" wrapText="1"/>
    </xf>
    <xf numFmtId="165" fontId="11" fillId="0" borderId="12" xfId="1" applyNumberFormat="1" applyFont="1" applyFill="1" applyBorder="1" applyAlignment="1">
      <alignment horizontal="center" vertical="center" wrapText="1"/>
    </xf>
    <xf numFmtId="10" fontId="11" fillId="0" borderId="12" xfId="8" applyNumberFormat="1" applyFont="1" applyFill="1" applyBorder="1" applyAlignment="1">
      <alignment horizontal="center" vertical="center" wrapText="1"/>
    </xf>
    <xf numFmtId="165" fontId="4" fillId="0" borderId="0" xfId="1" applyNumberFormat="1" applyFont="1" applyAlignment="1">
      <alignment horizontal="center" wrapText="1"/>
    </xf>
    <xf numFmtId="165" fontId="15" fillId="0" borderId="0" xfId="1" applyNumberFormat="1" applyFont="1" applyAlignment="1">
      <alignment wrapText="1"/>
    </xf>
    <xf numFmtId="165" fontId="9" fillId="0" borderId="0" xfId="1" applyNumberFormat="1" applyFont="1" applyAlignment="1">
      <alignment horizontal="center" wrapText="1"/>
    </xf>
    <xf numFmtId="165" fontId="13" fillId="0" borderId="12" xfId="1" applyNumberFormat="1" applyFont="1" applyFill="1" applyBorder="1" applyAlignment="1" applyProtection="1">
      <alignment horizontal="center" vertical="center" wrapText="1"/>
      <protection locked="0"/>
    </xf>
    <xf numFmtId="165" fontId="3" fillId="4" borderId="13" xfId="1" applyNumberFormat="1" applyFont="1" applyFill="1" applyBorder="1" applyAlignment="1" applyProtection="1">
      <alignment horizontal="center" vertical="center" wrapText="1"/>
    </xf>
    <xf numFmtId="165" fontId="3" fillId="4" borderId="22" xfId="1" applyNumberFormat="1" applyFont="1" applyFill="1" applyBorder="1" applyAlignment="1" applyProtection="1">
      <alignment horizontal="center" vertical="center" wrapText="1"/>
    </xf>
    <xf numFmtId="164" fontId="3" fillId="4" borderId="12" xfId="1" applyFont="1" applyFill="1" applyBorder="1" applyAlignment="1" applyProtection="1">
      <alignment horizontal="center" vertical="center" wrapText="1"/>
    </xf>
    <xf numFmtId="164" fontId="12" fillId="4" borderId="34" xfId="1" applyFont="1" applyFill="1" applyBorder="1" applyAlignment="1" applyProtection="1">
      <alignment horizontal="center" vertical="center" wrapText="1"/>
    </xf>
    <xf numFmtId="164" fontId="3" fillId="4" borderId="35" xfId="1" applyFont="1" applyFill="1" applyBorder="1" applyAlignment="1" applyProtection="1">
      <alignment horizontal="center" vertical="center" wrapText="1"/>
    </xf>
    <xf numFmtId="165" fontId="13" fillId="0" borderId="12" xfId="1" applyNumberFormat="1" applyFont="1" applyFill="1" applyBorder="1" applyAlignment="1" applyProtection="1">
      <alignment horizontal="center" vertical="center" wrapText="1"/>
    </xf>
    <xf numFmtId="165" fontId="13" fillId="0" borderId="12" xfId="1" applyNumberFormat="1" applyFont="1" applyFill="1" applyBorder="1" applyAlignment="1">
      <alignment horizontal="center" vertical="center" wrapText="1"/>
    </xf>
    <xf numFmtId="171" fontId="13" fillId="0" borderId="12" xfId="1" applyNumberFormat="1" applyFont="1" applyFill="1" applyBorder="1" applyAlignment="1" applyProtection="1">
      <alignment horizontal="center" vertical="center" wrapText="1"/>
      <protection locked="0"/>
    </xf>
    <xf numFmtId="165" fontId="3" fillId="4" borderId="14" xfId="1" applyNumberFormat="1" applyFont="1" applyFill="1" applyBorder="1" applyAlignment="1">
      <alignment horizontal="center" vertical="center" wrapText="1"/>
    </xf>
    <xf numFmtId="165" fontId="3" fillId="4" borderId="12" xfId="1" applyNumberFormat="1" applyFont="1" applyFill="1" applyBorder="1" applyAlignment="1">
      <alignment horizontal="left" vertical="center" wrapText="1"/>
    </xf>
    <xf numFmtId="165" fontId="3" fillId="4" borderId="12" xfId="1" applyNumberFormat="1" applyFont="1" applyFill="1" applyBorder="1" applyAlignment="1">
      <alignment horizontal="center" vertical="center" wrapText="1"/>
    </xf>
    <xf numFmtId="165" fontId="3" fillId="4" borderId="2" xfId="1" applyNumberFormat="1" applyFont="1" applyFill="1" applyBorder="1" applyAlignment="1">
      <alignment horizontal="center" vertical="center" wrapText="1"/>
    </xf>
    <xf numFmtId="165" fontId="3" fillId="4" borderId="6" xfId="1" applyNumberFormat="1" applyFont="1" applyFill="1" applyBorder="1" applyAlignment="1">
      <alignment horizontal="center" vertical="center" wrapText="1"/>
    </xf>
    <xf numFmtId="165" fontId="3" fillId="4" borderId="29" xfId="1" applyNumberFormat="1" applyFont="1" applyFill="1" applyBorder="1" applyAlignment="1">
      <alignment horizontal="center" vertical="center" wrapText="1"/>
    </xf>
    <xf numFmtId="165" fontId="3" fillId="4" borderId="30" xfId="1" applyNumberFormat="1" applyFont="1" applyFill="1" applyBorder="1" applyAlignment="1">
      <alignment horizontal="center" vertical="center" wrapText="1"/>
    </xf>
    <xf numFmtId="0" fontId="7" fillId="4" borderId="31" xfId="5" applyFont="1" applyFill="1" applyBorder="1" applyAlignment="1">
      <alignment horizontal="left" vertical="center" wrapText="1"/>
    </xf>
    <xf numFmtId="0" fontId="7" fillId="4" borderId="32" xfId="5" applyFont="1" applyFill="1" applyBorder="1" applyAlignment="1">
      <alignment horizontal="left" vertical="center" wrapText="1"/>
    </xf>
    <xf numFmtId="0" fontId="7" fillId="5" borderId="23" xfId="5" applyFont="1" applyFill="1" applyBorder="1" applyAlignment="1">
      <alignment horizontal="center" vertical="center" wrapText="1"/>
    </xf>
    <xf numFmtId="0" fontId="7" fillId="5" borderId="27" xfId="5" applyFont="1" applyFill="1" applyBorder="1" applyAlignment="1">
      <alignment horizontal="center" vertical="center" wrapText="1"/>
    </xf>
    <xf numFmtId="0" fontId="7" fillId="5" borderId="28" xfId="5" applyFont="1" applyFill="1" applyBorder="1" applyAlignment="1">
      <alignment horizontal="center" vertical="center" wrapText="1"/>
    </xf>
    <xf numFmtId="165" fontId="3" fillId="0" borderId="15" xfId="1" applyNumberFormat="1" applyFont="1" applyFill="1" applyBorder="1" applyAlignment="1">
      <alignment horizontal="left" vertical="center" wrapText="1"/>
    </xf>
    <xf numFmtId="165" fontId="3" fillId="0" borderId="10" xfId="1" applyNumberFormat="1" applyFont="1" applyFill="1" applyBorder="1" applyAlignment="1">
      <alignment horizontal="left" vertical="center" wrapText="1"/>
    </xf>
    <xf numFmtId="165" fontId="3" fillId="0" borderId="16" xfId="1" applyNumberFormat="1" applyFont="1" applyFill="1" applyBorder="1" applyAlignment="1">
      <alignment horizontal="left" vertical="center" wrapText="1"/>
    </xf>
    <xf numFmtId="0" fontId="11" fillId="0" borderId="15" xfId="6" applyFont="1" applyBorder="1" applyAlignment="1">
      <alignment horizontal="justify" vertical="top" wrapText="1"/>
    </xf>
    <xf numFmtId="0" fontId="11" fillId="0" borderId="10" xfId="6" applyFont="1" applyBorder="1" applyAlignment="1">
      <alignment horizontal="justify" vertical="top" wrapText="1"/>
    </xf>
    <xf numFmtId="0" fontId="11" fillId="0" borderId="16" xfId="6" applyFont="1" applyBorder="1" applyAlignment="1">
      <alignment horizontal="justify" vertical="top" wrapText="1"/>
    </xf>
    <xf numFmtId="165" fontId="3" fillId="0" borderId="1" xfId="1" applyNumberFormat="1" applyFont="1" applyFill="1" applyBorder="1" applyAlignment="1">
      <alignment horizontal="center" vertical="center"/>
    </xf>
    <xf numFmtId="165" fontId="3" fillId="0" borderId="5" xfId="1" applyNumberFormat="1" applyFont="1" applyFill="1" applyBorder="1" applyAlignment="1">
      <alignment horizontal="center" vertical="center"/>
    </xf>
    <xf numFmtId="0" fontId="3" fillId="0" borderId="2" xfId="1" applyNumberFormat="1" applyFont="1" applyFill="1" applyBorder="1" applyAlignment="1">
      <alignment horizontal="left" vertical="center" wrapText="1"/>
    </xf>
    <xf numFmtId="0" fontId="3" fillId="0" borderId="3" xfId="1" applyNumberFormat="1" applyFont="1" applyFill="1" applyBorder="1" applyAlignment="1">
      <alignment horizontal="left" vertical="center" wrapText="1"/>
    </xf>
    <xf numFmtId="0" fontId="3" fillId="0" borderId="4" xfId="1" applyNumberFormat="1" applyFont="1" applyFill="1" applyBorder="1" applyAlignment="1">
      <alignment horizontal="left" vertical="center" wrapText="1"/>
    </xf>
    <xf numFmtId="0" fontId="3" fillId="0" borderId="6" xfId="1" applyNumberFormat="1" applyFont="1" applyFill="1" applyBorder="1" applyAlignment="1">
      <alignment horizontal="left" vertical="center" wrapText="1"/>
    </xf>
    <xf numFmtId="0" fontId="3" fillId="0" borderId="7" xfId="1" applyNumberFormat="1" applyFont="1" applyFill="1" applyBorder="1" applyAlignment="1">
      <alignment horizontal="left" vertical="center" wrapText="1"/>
    </xf>
    <xf numFmtId="0" fontId="3" fillId="0" borderId="8" xfId="1" applyNumberFormat="1" applyFont="1" applyFill="1" applyBorder="1" applyAlignment="1">
      <alignment horizontal="left" vertical="center" wrapText="1"/>
    </xf>
    <xf numFmtId="165" fontId="3" fillId="2" borderId="9" xfId="1" applyNumberFormat="1" applyFont="1" applyFill="1" applyBorder="1" applyAlignment="1">
      <alignment horizontal="center" vertical="center"/>
    </xf>
    <xf numFmtId="165" fontId="3" fillId="2" borderId="10"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0" borderId="12" xfId="1" applyNumberFormat="1" applyFont="1" applyFill="1" applyBorder="1" applyAlignment="1">
      <alignment horizontal="left" vertical="center" wrapText="1"/>
    </xf>
    <xf numFmtId="165" fontId="3" fillId="3" borderId="12" xfId="1" applyNumberFormat="1" applyFont="1" applyFill="1" applyBorder="1" applyAlignment="1" applyProtection="1">
      <alignment horizontal="center" vertical="center" wrapText="1"/>
      <protection locked="0"/>
    </xf>
    <xf numFmtId="165" fontId="3" fillId="3" borderId="13" xfId="1" applyNumberFormat="1" applyFont="1" applyFill="1" applyBorder="1" applyAlignment="1" applyProtection="1">
      <alignment horizontal="center" vertical="center" wrapText="1"/>
      <protection locked="0"/>
    </xf>
    <xf numFmtId="0" fontId="7" fillId="4" borderId="15" xfId="4" applyFont="1" applyFill="1" applyBorder="1" applyAlignment="1">
      <alignment horizontal="center" vertical="center" wrapText="1"/>
    </xf>
    <xf numFmtId="0" fontId="7" fillId="4" borderId="10" xfId="4" applyFont="1" applyFill="1" applyBorder="1" applyAlignment="1">
      <alignment horizontal="center" vertical="center" wrapText="1"/>
    </xf>
    <xf numFmtId="0" fontId="7" fillId="4" borderId="16" xfId="4" applyFont="1" applyFill="1" applyBorder="1" applyAlignment="1">
      <alignment horizontal="center" vertical="center" wrapText="1"/>
    </xf>
    <xf numFmtId="0" fontId="8" fillId="4" borderId="12" xfId="4" applyFont="1" applyFill="1" applyBorder="1" applyAlignment="1">
      <alignment horizontal="left" vertical="center" wrapText="1"/>
    </xf>
    <xf numFmtId="0" fontId="8" fillId="4" borderId="18" xfId="4" applyFont="1" applyFill="1" applyBorder="1" applyAlignment="1">
      <alignment horizontal="left" vertical="center" wrapText="1"/>
    </xf>
    <xf numFmtId="0" fontId="8" fillId="4" borderId="19" xfId="4" applyFont="1" applyFill="1" applyBorder="1" applyAlignment="1">
      <alignment horizontal="left" vertical="center" wrapText="1"/>
    </xf>
    <xf numFmtId="0" fontId="8" fillId="4" borderId="20" xfId="4" applyFont="1" applyFill="1" applyBorder="1" applyAlignment="1">
      <alignment horizontal="left" vertical="center" wrapText="1"/>
    </xf>
    <xf numFmtId="0" fontId="7" fillId="2" borderId="24" xfId="4" applyFont="1" applyFill="1" applyBorder="1" applyAlignment="1">
      <alignment horizontal="center" vertical="center" wrapText="1"/>
    </xf>
    <xf numFmtId="165" fontId="3" fillId="5" borderId="26" xfId="1" applyNumberFormat="1" applyFont="1" applyFill="1" applyBorder="1" applyAlignment="1">
      <alignment horizontal="center" vertical="center" wrapText="1"/>
    </xf>
    <xf numFmtId="165" fontId="3" fillId="5" borderId="7" xfId="1" applyNumberFormat="1" applyFont="1" applyFill="1" applyBorder="1" applyAlignment="1">
      <alignment horizontal="center" vertical="center" wrapText="1"/>
    </xf>
    <xf numFmtId="165" fontId="3" fillId="5" borderId="8" xfId="1" applyNumberFormat="1" applyFont="1" applyFill="1" applyBorder="1" applyAlignment="1">
      <alignment horizontal="center" vertical="center" wrapText="1"/>
    </xf>
    <xf numFmtId="0" fontId="3" fillId="4" borderId="12" xfId="1" applyNumberFormat="1" applyFont="1" applyFill="1" applyBorder="1" applyAlignment="1">
      <alignment horizontal="left" vertical="top" wrapText="1"/>
    </xf>
    <xf numFmtId="0" fontId="3" fillId="4" borderId="13" xfId="1" applyNumberFormat="1" applyFont="1" applyFill="1" applyBorder="1" applyAlignment="1">
      <alignment horizontal="left" vertical="top" wrapText="1"/>
    </xf>
    <xf numFmtId="165" fontId="3" fillId="3" borderId="12" xfId="1" applyNumberFormat="1" applyFont="1" applyFill="1" applyBorder="1" applyAlignment="1">
      <alignment horizontal="center" vertical="center" wrapText="1"/>
    </xf>
    <xf numFmtId="165" fontId="3" fillId="3" borderId="13" xfId="1" applyNumberFormat="1" applyFont="1" applyFill="1" applyBorder="1" applyAlignment="1">
      <alignment horizontal="center" vertical="center" wrapText="1"/>
    </xf>
    <xf numFmtId="165" fontId="3" fillId="2" borderId="25" xfId="1" applyNumberFormat="1" applyFont="1" applyFill="1" applyBorder="1" applyAlignment="1" applyProtection="1">
      <alignment horizontal="center" vertical="center" wrapText="1"/>
    </xf>
    <xf numFmtId="171" fontId="13" fillId="0" borderId="12" xfId="1" applyNumberFormat="1" applyFont="1" applyFill="1" applyBorder="1" applyAlignment="1" applyProtection="1">
      <alignment horizontal="center" vertical="center" wrapText="1"/>
    </xf>
  </cellXfs>
  <cellStyles count="9">
    <cellStyle name="Comma 3 2" xfId="1" xr:uid="{2FC0016D-580C-435A-BD0B-DC1A21138355}"/>
    <cellStyle name="Hyperlink 2" xfId="2" xr:uid="{6BACF56F-936D-4516-A074-A2D5D726B373}"/>
    <cellStyle name="Normal" xfId="0" builtinId="0"/>
    <cellStyle name="Normal 2 2 2 2" xfId="6" xr:uid="{21612021-1DF7-4882-AB4D-A70758B8143A}"/>
    <cellStyle name="Normal 2 2 3 4" xfId="5" xr:uid="{5D265D8B-347B-4C75-BBB6-7E521F2B4528}"/>
    <cellStyle name="Normal 3 3" xfId="7" xr:uid="{CD4CA942-CC4F-4B51-8065-2FBC64A9ED52}"/>
    <cellStyle name="Normal 8 2" xfId="4" xr:uid="{F24D255F-001C-4DB1-84BF-1D0C6261BC02}"/>
    <cellStyle name="Percent 2" xfId="3" xr:uid="{72AC40D7-4A14-48A6-A5A2-EABB9442ED0E}"/>
    <cellStyle name="Percent 3 2" xfId="8" xr:uid="{E00C4186-6C2B-48BF-817A-7722EDF12E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eepti%20office\WO%20chart\Yadadri\ES-Deepti\1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aveen\works%20OPAL_DAHEJ\Note%20for%20Approval\89.%20PMPL%20BL-I%20Final%20Bill\Ms%20PMPL%20BL-I%20final%20bill\CRIT%20Finance\AnnualAccounts\2004%2005\10CB2004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raveen\Tender%20%20Documents\1.%20Patratu\9.%20Piping\6.%20erection%20inputs\6.%207381%20Estimate%20Wt.27.06.201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TPC\NTPC%20DRGS\Sipat\E440040%20Sipat%20III_retender\Offer\R1\E440040_SOE_Sipat_R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raveen\works%20OPAL_DAHEJ\Note%20for%20Approval\89.%20PMPL%20BL-I%20Final%20Bill\Ms%20PMPL%20BL-I%20final%20bill\data\PGMA_SL\DATA\PL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AGHUNATHPUR%202x660%20MW\CPC-PMX-RTPS-08-INDENT%20SCT\Mechanical\Boiler_raghunathpur\Estimate\final\09022025_BOILER_RTPS1_exc_piping.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AGHUNATHPUR%202x660%20MW\CPC-PMX-RTPS-08-INDENT%20SCT\Mechanical\Boiler_raghunathpur\Estimate\RTPS_Boiler%20Estimate%20R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BDS"/>
      <sheetName val="Summary"/>
      <sheetName val="ES"/>
      <sheetName val="Label"/>
      <sheetName val="CTS"/>
      <sheetName val="PTS"/>
      <sheetName val="MFM"/>
      <sheetName val="TVM"/>
      <sheetName val="CBCT"/>
      <sheetName val="RELAYS"/>
      <sheetName val="SS"/>
      <sheetName val="AMMETER"/>
      <sheetName val="VOLTMETER"/>
      <sheetName val="TRANSD"/>
      <sheetName val="MECH IL"/>
      <sheetName val="MAS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B2" t="str">
            <v>12 WAY AUXILARY SWITCH</v>
          </cell>
        </row>
        <row r="14">
          <cell r="B14" t="str">
            <v xml:space="preserve">220VDC, 20 AMPS DIODE PLATE ASSEMBLY       </v>
          </cell>
        </row>
        <row r="15">
          <cell r="B15" t="str">
            <v xml:space="preserve">220VDC, 10 AMPS DIODE PLATE ASSEMBLY       </v>
          </cell>
        </row>
        <row r="19">
          <cell r="B19" t="str">
            <v>AMMETER SELECTOR SWITCHES (R-Y-B-OFF)</v>
          </cell>
        </row>
        <row r="20">
          <cell r="B20" t="str">
            <v>AMMETER SELECTOR SWITCHES (R-Y-B-OFF)(THROUGH TYPE)</v>
          </cell>
        </row>
        <row r="21">
          <cell r="B21" t="str">
            <v>AMMETER SELECTOR SWITCHES (R-Y-B-L-OFF)(LINE CURRENT)</v>
          </cell>
        </row>
        <row r="22">
          <cell r="B22" t="str">
            <v>VOLTMETER SELECTOR SWITCH (RY-YB-BR-OFF)</v>
          </cell>
        </row>
        <row r="23">
          <cell r="B23" t="str">
            <v>VOLTMETER SELECTOR SWITCH (RY-YB-BR-RN-YN-BN-OFF)</v>
          </cell>
        </row>
        <row r="24">
          <cell r="B24" t="str">
            <v>BREAKER CONTROL SWITCH, TRIP/NEUTRAL/CLOSE</v>
          </cell>
        </row>
        <row r="25">
          <cell r="B25" t="str">
            <v>LOCAL/REMOTE SELECTOR SWITCH(NON LOCKABLE)</v>
          </cell>
        </row>
        <row r="26">
          <cell r="B26" t="str">
            <v>LOCAL/REMOTE SELECTOR SWITCH (LOCKABLE)</v>
          </cell>
        </row>
        <row r="27">
          <cell r="B27" t="str">
            <v>LOCAL/REMOTE/SCADA SELECTOR SWITCH  (NON-LOCKABLE)</v>
          </cell>
        </row>
        <row r="28">
          <cell r="B28" t="str">
            <v>MOTOR HEATER SWITCH (NON-LOCKABLE)</v>
          </cell>
        </row>
        <row r="29">
          <cell r="B29" t="str">
            <v>240VAC ON/OFF SWITCH (NON-LOCKABLE)</v>
          </cell>
        </row>
        <row r="30">
          <cell r="B30" t="str">
            <v>220V DC ON/OFF SWITCH (NON-LOCKABLE)</v>
          </cell>
        </row>
        <row r="31">
          <cell r="B31" t="str">
            <v>MAIN AC SOURCE SELECTOR SWITCH (LOCKABLE)</v>
          </cell>
        </row>
        <row r="32">
          <cell r="B32" t="str">
            <v>MAIN D.C. SUPPLY SOURCE SELECTOR SWITCH</v>
          </cell>
        </row>
        <row r="33">
          <cell r="B33" t="str">
            <v>MAIN DC ON/OFF SWITCH (LOCKABLE)</v>
          </cell>
        </row>
        <row r="34">
          <cell r="B34" t="str">
            <v>SYNCHRONISATION SELECTOR SWITCH</v>
          </cell>
        </row>
        <row r="61">
          <cell r="B61" t="str">
            <v>110VDC/AC RED COLOUR LED INDICATING LAMP</v>
          </cell>
        </row>
        <row r="62">
          <cell r="B62" t="str">
            <v>110VDC/AC GREEN COLOUR LED INDICATING LAMP</v>
          </cell>
        </row>
        <row r="63">
          <cell r="B63" t="str">
            <v>110VDC/AC AMBER COLOUR LED INDICATING LAMP</v>
          </cell>
        </row>
        <row r="64">
          <cell r="B64" t="str">
            <v>110VDC/AC CLEAR WHITE COLOUR LED INDICATING LAMP</v>
          </cell>
        </row>
        <row r="65">
          <cell r="B65" t="str">
            <v>110VDC/AC BLUE COLOUR LED INDICATING LAMP</v>
          </cell>
        </row>
        <row r="66">
          <cell r="B66" t="str">
            <v>220VDC/AC RED COLOUR LED INDICATING LAMP</v>
          </cell>
        </row>
        <row r="67">
          <cell r="B67" t="str">
            <v>220VDC/AC GREEN COLOUR LED INDICATING LAMP</v>
          </cell>
        </row>
        <row r="68">
          <cell r="B68" t="str">
            <v>220VDC/AC AMBER COLOUR LED INDICATING LAMP</v>
          </cell>
        </row>
        <row r="69">
          <cell r="B69" t="str">
            <v>220VDC/AC CLEAR WHITE COLOUR LED INDICATING LAMP</v>
          </cell>
        </row>
        <row r="70">
          <cell r="B70" t="str">
            <v>220VDC/AC BLUE COLOUR LED INDICATING LAMP</v>
          </cell>
        </row>
        <row r="71">
          <cell r="B71" t="str">
            <v>63.5VAC RED COLOUR LED INDICATING LAMP</v>
          </cell>
        </row>
        <row r="72">
          <cell r="B72" t="str">
            <v>63.5VAC YELLOW COLOUR LED INDICATING LAMP</v>
          </cell>
        </row>
        <row r="73">
          <cell r="B73" t="str">
            <v>63.5VAC BLUE COLOUR LED INDICATING LAMP</v>
          </cell>
        </row>
        <row r="74">
          <cell r="B74" t="str">
            <v>24-220VDC/AC RED COLOUR LED INDICATING LAMP</v>
          </cell>
        </row>
        <row r="75">
          <cell r="B75" t="str">
            <v>24-220VDC/AC GREEN COLOUR LED INDICATING LAMP</v>
          </cell>
        </row>
        <row r="76">
          <cell r="B76" t="str">
            <v>24-220VDC/AC AMBER COLOUR LED INDICATING LAMP</v>
          </cell>
        </row>
        <row r="77">
          <cell r="B77" t="str">
            <v>24-220VDC/AC CLEAR WHITE COLOUR LED INDICATING LAMP</v>
          </cell>
        </row>
        <row r="78">
          <cell r="B78" t="str">
            <v>24-220VDC/AC BLUE COLOUR LED INDICATING LAMP</v>
          </cell>
        </row>
        <row r="104">
          <cell r="B104" t="str">
            <v>PUSH BUTTON WITH GREEN ACTUATOR AND 1NO+1NC CONTACT</v>
          </cell>
        </row>
        <row r="105">
          <cell r="B105" t="str">
            <v>PUSH BUTTON WITH RED ACTUATOR AND 1NO+1NC CONTACT</v>
          </cell>
        </row>
        <row r="106">
          <cell r="B106" t="str">
            <v>PUSH BUTTON WITH BLACK ACTUATOR AND 1NO+1NC CONTACT</v>
          </cell>
        </row>
        <row r="107">
          <cell r="B107" t="str">
            <v>24VDC AUX. CONTACTOR WITH 2NO+2NC CONTACTS</v>
          </cell>
        </row>
        <row r="108">
          <cell r="B108" t="str">
            <v>30VDC AUX. CONTACTOR WITH 2NO+2NC CONTACTS</v>
          </cell>
        </row>
        <row r="109">
          <cell r="B109" t="str">
            <v>48VDC AUX. CONTACTOR WITH 2NO+2NC CONTACTS</v>
          </cell>
        </row>
        <row r="110">
          <cell r="B110" t="str">
            <v>110VDC AUX. CONTACTOR WITH 2NO+2NC CONTACTS</v>
          </cell>
        </row>
        <row r="111">
          <cell r="B111" t="str">
            <v>125VDC AUX. CONTACTOR WITH 2NO+2NC CONTACTS</v>
          </cell>
        </row>
        <row r="112">
          <cell r="B112" t="str">
            <v>220VDC AUX. CONTACTOR WITH 2NO+2NC CONTACTS</v>
          </cell>
        </row>
        <row r="113">
          <cell r="B113" t="str">
            <v>110VAC AUX. CONTACTOR WITH 2NO+2NC CONTACTS</v>
          </cell>
        </row>
        <row r="114">
          <cell r="B114" t="str">
            <v>240VAC AUX. CONTACTOR WITH 2NO+2NC CONTACTS</v>
          </cell>
        </row>
        <row r="115">
          <cell r="B115" t="str">
            <v>220VDC AUX. CONTACTOR WITH 8NO CONTACTS</v>
          </cell>
        </row>
        <row r="116">
          <cell r="B116" t="str">
            <v>110VDC AUX. CONTACTOR WITH 8NO CONTACTS</v>
          </cell>
        </row>
        <row r="117">
          <cell r="B117" t="str">
            <v>ADD ON BLOCK OF 1NO+1NC CONTACTS</v>
          </cell>
        </row>
        <row r="118">
          <cell r="B118" t="str">
            <v>ADD ON BLOCK OF 2NO+2NC CONTACTS</v>
          </cell>
        </row>
        <row r="119">
          <cell r="B119" t="str">
            <v>240VAC 6A, PIANO TYPE SWITCH FOR HEATER</v>
          </cell>
        </row>
        <row r="120">
          <cell r="B120" t="str">
            <v xml:space="preserve">240VAC 6/16A,3PIN PIANO TYPE SWITCH &amp; SOCKET </v>
          </cell>
        </row>
        <row r="122">
          <cell r="B122" t="str">
            <v>TEST LINK BLOCK, 3-phase, 3 Wire</v>
          </cell>
        </row>
        <row r="123">
          <cell r="B123" t="str">
            <v>TEST LINK BLOCK, 3-phase, 4 Wire</v>
          </cell>
        </row>
        <row r="124">
          <cell r="B124" t="str">
            <v>TEST LINK BLOCK, 3-phase, 4 Wire</v>
          </cell>
        </row>
        <row r="125">
          <cell r="B125" t="str">
            <v>DOOR SWITCH</v>
          </cell>
        </row>
        <row r="126">
          <cell r="B126" t="str">
            <v>FAN FOR FORCED COOLING PANELS</v>
          </cell>
        </row>
        <row r="127">
          <cell r="B127" t="str">
            <v xml:space="preserve">ELECTRIC BULB HOLDER FOR PIL                    </v>
          </cell>
        </row>
        <row r="128">
          <cell r="B128" t="str">
            <v>240VAC, CFL (15WATTS)</v>
          </cell>
        </row>
        <row r="129">
          <cell r="B129" t="str">
            <v xml:space="preserve">240VAC, 40W BULB FOR PANEL ILLUMINATION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master"/>
      <sheetName val="Staff Details"/>
      <sheetName val="VndrCustr"/>
      <sheetName val="cbjv0304"/>
      <sheetName val="PersClms"/>
      <sheetName val="Bank advice"/>
      <sheetName val="TdsWords"/>
      <sheetName val="TdsCertificates"/>
      <sheetName val="wctTDScertificate"/>
      <sheetName val="wctwords"/>
      <sheetName val="WCT-TDS dat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egry wise #1 "/>
      <sheetName val="Categary wise #2 &amp; 3"/>
      <sheetName val="ACW categary  wise"/>
      <sheetName val="LISt of MW Bellows"/>
      <sheetName val="List of valves "/>
      <sheetName val="Sheet4"/>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E"/>
      <sheetName val="INDEX"/>
      <sheetName val="SYSTEM"/>
      <sheetName val="PRODUCT"/>
      <sheetName val="Modules"/>
      <sheetName val="Scope"/>
      <sheetName val="Board"/>
      <sheetName val="Type TC"/>
      <sheetName val="Comments"/>
      <sheetName val="Fitments"/>
      <sheetName val="W&amp;T"/>
      <sheetName val="Spare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H"/>
      <sheetName val="pr. parts"/>
      <sheetName val="str"/>
      <sheetName val="ductin"/>
      <sheetName val="PL1"/>
    </sheetNames>
    <sheetDataSet>
      <sheetData sheetId="0"/>
      <sheetData sheetId="1"/>
      <sheetData sheetId="2"/>
      <sheetData sheetId="3"/>
      <sheetData sheetId="4">
        <row r="1">
          <cell r="A1" t="str">
            <v>PGMA_NO</v>
          </cell>
          <cell r="B1" t="str">
            <v>DU_NO</v>
          </cell>
          <cell r="C1" t="str">
            <v>P_QTY</v>
          </cell>
          <cell r="D1" t="str">
            <v>P_WT</v>
          </cell>
          <cell r="E1" t="str">
            <v>E_QTY</v>
          </cell>
          <cell r="F1" t="str">
            <v>E_WT</v>
          </cell>
          <cell r="G1" t="str">
            <v>A_QTY</v>
          </cell>
          <cell r="H1" t="str">
            <v>A_WT</v>
          </cell>
          <cell r="I1" t="str">
            <v>W_QTY</v>
          </cell>
          <cell r="J1" t="str">
            <v>W_WT</v>
          </cell>
          <cell r="K1" t="str">
            <v>REMARK</v>
          </cell>
          <cell r="L1" t="str">
            <v>CHE</v>
          </cell>
        </row>
        <row r="2">
          <cell r="A2" t="str">
            <v>07-993</v>
          </cell>
          <cell r="B2" t="str">
            <v>003</v>
          </cell>
          <cell r="C2">
            <v>2</v>
          </cell>
          <cell r="D2">
            <v>84</v>
          </cell>
          <cell r="E2">
            <v>2</v>
          </cell>
          <cell r="F2">
            <v>84</v>
          </cell>
          <cell r="G2">
            <v>0</v>
          </cell>
          <cell r="H2">
            <v>0</v>
          </cell>
          <cell r="I2">
            <v>0</v>
          </cell>
          <cell r="J2">
            <v>0</v>
          </cell>
        </row>
        <row r="3">
          <cell r="A3" t="str">
            <v>07-993</v>
          </cell>
          <cell r="B3" t="str">
            <v>003</v>
          </cell>
          <cell r="C3">
            <v>0</v>
          </cell>
          <cell r="D3">
            <v>0</v>
          </cell>
          <cell r="E3">
            <v>0</v>
          </cell>
          <cell r="F3">
            <v>0</v>
          </cell>
          <cell r="G3">
            <v>2</v>
          </cell>
          <cell r="H3">
            <v>84</v>
          </cell>
          <cell r="I3">
            <v>2</v>
          </cell>
          <cell r="J3">
            <v>84</v>
          </cell>
        </row>
        <row r="4">
          <cell r="A4" t="str">
            <v>20-009</v>
          </cell>
          <cell r="B4" t="str">
            <v>003</v>
          </cell>
          <cell r="C4">
            <v>1</v>
          </cell>
          <cell r="D4">
            <v>1.1000000000000001</v>
          </cell>
          <cell r="E4">
            <v>1</v>
          </cell>
          <cell r="F4">
            <v>1.1000000000000001</v>
          </cell>
          <cell r="G4">
            <v>0</v>
          </cell>
          <cell r="H4">
            <v>0</v>
          </cell>
          <cell r="I4">
            <v>0</v>
          </cell>
          <cell r="J4">
            <v>0</v>
          </cell>
        </row>
        <row r="5">
          <cell r="A5" t="str">
            <v>20-009</v>
          </cell>
          <cell r="B5" t="str">
            <v>007</v>
          </cell>
          <cell r="C5">
            <v>1</v>
          </cell>
          <cell r="D5">
            <v>1.1399999999999999</v>
          </cell>
          <cell r="E5">
            <v>1</v>
          </cell>
          <cell r="F5">
            <v>1.1399999999999999</v>
          </cell>
          <cell r="G5">
            <v>0</v>
          </cell>
          <cell r="H5">
            <v>0</v>
          </cell>
          <cell r="I5">
            <v>0</v>
          </cell>
          <cell r="J5">
            <v>0</v>
          </cell>
        </row>
        <row r="6">
          <cell r="A6" t="str">
            <v>20-998</v>
          </cell>
          <cell r="B6" t="str">
            <v>001</v>
          </cell>
          <cell r="C6">
            <v>1</v>
          </cell>
          <cell r="D6">
            <v>0.55000000000000004</v>
          </cell>
          <cell r="E6">
            <v>1</v>
          </cell>
          <cell r="F6">
            <v>0.55000000000000004</v>
          </cell>
          <cell r="G6">
            <v>0</v>
          </cell>
          <cell r="H6">
            <v>0</v>
          </cell>
          <cell r="I6">
            <v>0</v>
          </cell>
          <cell r="J6">
            <v>0</v>
          </cell>
        </row>
        <row r="7">
          <cell r="A7" t="str">
            <v>20-998</v>
          </cell>
          <cell r="B7" t="str">
            <v>002</v>
          </cell>
          <cell r="C7">
            <v>1</v>
          </cell>
          <cell r="D7">
            <v>0.08</v>
          </cell>
          <cell r="E7">
            <v>1</v>
          </cell>
          <cell r="F7">
            <v>0.08</v>
          </cell>
          <cell r="G7">
            <v>0</v>
          </cell>
          <cell r="H7">
            <v>0</v>
          </cell>
          <cell r="I7">
            <v>0</v>
          </cell>
          <cell r="J7">
            <v>0</v>
          </cell>
        </row>
        <row r="8">
          <cell r="A8" t="str">
            <v>20-998</v>
          </cell>
          <cell r="B8" t="str">
            <v>004</v>
          </cell>
          <cell r="C8">
            <v>1</v>
          </cell>
          <cell r="D8">
            <v>1.25</v>
          </cell>
          <cell r="E8">
            <v>1</v>
          </cell>
          <cell r="F8">
            <v>1.25</v>
          </cell>
          <cell r="G8">
            <v>0</v>
          </cell>
          <cell r="H8">
            <v>0</v>
          </cell>
          <cell r="I8">
            <v>0</v>
          </cell>
          <cell r="J8">
            <v>0</v>
          </cell>
        </row>
        <row r="9">
          <cell r="A9" t="str">
            <v>20-998</v>
          </cell>
          <cell r="B9" t="str">
            <v>005</v>
          </cell>
          <cell r="C9">
            <v>1</v>
          </cell>
          <cell r="D9">
            <v>0.8</v>
          </cell>
          <cell r="E9">
            <v>1</v>
          </cell>
          <cell r="F9">
            <v>0.8</v>
          </cell>
          <cell r="G9">
            <v>0</v>
          </cell>
          <cell r="H9">
            <v>0</v>
          </cell>
          <cell r="I9">
            <v>0</v>
          </cell>
          <cell r="J9">
            <v>0</v>
          </cell>
        </row>
        <row r="10">
          <cell r="A10" t="str">
            <v>20-998</v>
          </cell>
          <cell r="B10" t="str">
            <v>006</v>
          </cell>
          <cell r="C10">
            <v>1</v>
          </cell>
          <cell r="D10">
            <v>1.25</v>
          </cell>
          <cell r="E10">
            <v>1</v>
          </cell>
          <cell r="F10">
            <v>1.25</v>
          </cell>
          <cell r="G10">
            <v>0</v>
          </cell>
          <cell r="H10">
            <v>0</v>
          </cell>
          <cell r="I10">
            <v>0</v>
          </cell>
          <cell r="J10">
            <v>0</v>
          </cell>
        </row>
        <row r="11">
          <cell r="A11" t="str">
            <v>20-998</v>
          </cell>
          <cell r="B11" t="str">
            <v>007</v>
          </cell>
          <cell r="C11">
            <v>1</v>
          </cell>
          <cell r="D11">
            <v>0.24</v>
          </cell>
          <cell r="E11">
            <v>1</v>
          </cell>
          <cell r="F11">
            <v>0.24</v>
          </cell>
          <cell r="G11">
            <v>0</v>
          </cell>
          <cell r="H11">
            <v>0</v>
          </cell>
          <cell r="I11">
            <v>0</v>
          </cell>
          <cell r="J11">
            <v>0</v>
          </cell>
        </row>
        <row r="12">
          <cell r="A12" t="str">
            <v>20-998</v>
          </cell>
          <cell r="B12" t="str">
            <v>008</v>
          </cell>
          <cell r="C12">
            <v>1</v>
          </cell>
          <cell r="D12">
            <v>0.31</v>
          </cell>
          <cell r="E12">
            <v>1</v>
          </cell>
          <cell r="F12">
            <v>0.31</v>
          </cell>
          <cell r="G12">
            <v>0</v>
          </cell>
          <cell r="H12">
            <v>0</v>
          </cell>
          <cell r="I12">
            <v>0</v>
          </cell>
          <cell r="J12">
            <v>0</v>
          </cell>
        </row>
        <row r="13">
          <cell r="A13" t="str">
            <v>20-998</v>
          </cell>
          <cell r="B13" t="str">
            <v>009</v>
          </cell>
          <cell r="C13">
            <v>1</v>
          </cell>
          <cell r="D13">
            <v>0.25</v>
          </cell>
          <cell r="E13">
            <v>1</v>
          </cell>
          <cell r="F13">
            <v>0.25</v>
          </cell>
          <cell r="G13">
            <v>0</v>
          </cell>
          <cell r="H13">
            <v>0</v>
          </cell>
          <cell r="I13">
            <v>0</v>
          </cell>
          <cell r="J13">
            <v>0</v>
          </cell>
        </row>
        <row r="14">
          <cell r="A14" t="str">
            <v>20-998</v>
          </cell>
          <cell r="B14" t="str">
            <v>010</v>
          </cell>
          <cell r="C14">
            <v>1</v>
          </cell>
          <cell r="D14">
            <v>0.19</v>
          </cell>
          <cell r="E14">
            <v>1</v>
          </cell>
          <cell r="F14">
            <v>0.19</v>
          </cell>
          <cell r="G14">
            <v>0</v>
          </cell>
          <cell r="H14">
            <v>0</v>
          </cell>
          <cell r="I14">
            <v>0</v>
          </cell>
          <cell r="J14">
            <v>0</v>
          </cell>
        </row>
        <row r="15">
          <cell r="A15" t="str">
            <v>20-998</v>
          </cell>
          <cell r="B15" t="str">
            <v>011</v>
          </cell>
          <cell r="C15">
            <v>1</v>
          </cell>
          <cell r="D15">
            <v>1.6</v>
          </cell>
          <cell r="E15">
            <v>1</v>
          </cell>
          <cell r="F15">
            <v>1.6</v>
          </cell>
          <cell r="G15">
            <v>0</v>
          </cell>
          <cell r="H15">
            <v>0</v>
          </cell>
          <cell r="I15">
            <v>0</v>
          </cell>
          <cell r="J15">
            <v>0</v>
          </cell>
        </row>
        <row r="16">
          <cell r="A16" t="str">
            <v>20-998</v>
          </cell>
          <cell r="B16" t="str">
            <v>012</v>
          </cell>
          <cell r="C16">
            <v>1</v>
          </cell>
          <cell r="D16">
            <v>0.08</v>
          </cell>
          <cell r="E16">
            <v>1</v>
          </cell>
          <cell r="F16">
            <v>0.08</v>
          </cell>
          <cell r="G16">
            <v>0</v>
          </cell>
          <cell r="H16">
            <v>0</v>
          </cell>
          <cell r="I16">
            <v>0</v>
          </cell>
          <cell r="J16">
            <v>0</v>
          </cell>
        </row>
        <row r="17">
          <cell r="A17" t="str">
            <v>20-998</v>
          </cell>
          <cell r="B17" t="str">
            <v>013</v>
          </cell>
          <cell r="C17">
            <v>1</v>
          </cell>
          <cell r="D17">
            <v>0.84</v>
          </cell>
          <cell r="E17">
            <v>1</v>
          </cell>
          <cell r="F17">
            <v>0.84</v>
          </cell>
          <cell r="G17">
            <v>0</v>
          </cell>
          <cell r="H17">
            <v>0</v>
          </cell>
          <cell r="I17">
            <v>0</v>
          </cell>
          <cell r="J17">
            <v>0</v>
          </cell>
        </row>
        <row r="18">
          <cell r="A18" t="str">
            <v>21-601</v>
          </cell>
          <cell r="B18" t="str">
            <v>010</v>
          </cell>
          <cell r="C18">
            <v>1</v>
          </cell>
          <cell r="D18">
            <v>2.48</v>
          </cell>
          <cell r="E18">
            <v>1</v>
          </cell>
          <cell r="F18">
            <v>2.48</v>
          </cell>
          <cell r="G18">
            <v>0</v>
          </cell>
          <cell r="H18">
            <v>0</v>
          </cell>
          <cell r="I18">
            <v>0</v>
          </cell>
          <cell r="J18">
            <v>0</v>
          </cell>
        </row>
        <row r="19">
          <cell r="A19" t="str">
            <v>21-601</v>
          </cell>
          <cell r="B19" t="str">
            <v>010</v>
          </cell>
          <cell r="C19">
            <v>24</v>
          </cell>
          <cell r="D19">
            <v>59.52</v>
          </cell>
          <cell r="E19">
            <v>24</v>
          </cell>
          <cell r="F19">
            <v>59.52</v>
          </cell>
          <cell r="G19">
            <v>24</v>
          </cell>
          <cell r="H19">
            <v>59.52</v>
          </cell>
          <cell r="I19">
            <v>24</v>
          </cell>
          <cell r="J19">
            <v>59.52</v>
          </cell>
        </row>
        <row r="20">
          <cell r="A20" t="str">
            <v>21-601</v>
          </cell>
          <cell r="B20" t="str">
            <v>010</v>
          </cell>
          <cell r="C20">
            <v>0</v>
          </cell>
          <cell r="D20">
            <v>0</v>
          </cell>
          <cell r="E20">
            <v>0</v>
          </cell>
          <cell r="F20">
            <v>0</v>
          </cell>
          <cell r="G20">
            <v>1</v>
          </cell>
          <cell r="H20">
            <v>2.48</v>
          </cell>
          <cell r="I20">
            <v>1</v>
          </cell>
          <cell r="J20">
            <v>2.48</v>
          </cell>
        </row>
        <row r="21">
          <cell r="A21" t="str">
            <v>21-700</v>
          </cell>
          <cell r="B21" t="str">
            <v>008</v>
          </cell>
          <cell r="C21">
            <v>80</v>
          </cell>
          <cell r="D21">
            <v>128.80000000000001</v>
          </cell>
          <cell r="E21">
            <v>80</v>
          </cell>
          <cell r="F21">
            <v>128.80000000000001</v>
          </cell>
          <cell r="G21">
            <v>0</v>
          </cell>
          <cell r="H21">
            <v>0</v>
          </cell>
          <cell r="I21">
            <v>0</v>
          </cell>
          <cell r="J21">
            <v>0</v>
          </cell>
        </row>
        <row r="22">
          <cell r="A22" t="str">
            <v>21-700</v>
          </cell>
          <cell r="B22" t="str">
            <v>008</v>
          </cell>
          <cell r="C22">
            <v>0</v>
          </cell>
          <cell r="D22">
            <v>0</v>
          </cell>
          <cell r="E22">
            <v>0</v>
          </cell>
          <cell r="F22">
            <v>0</v>
          </cell>
          <cell r="G22">
            <v>80</v>
          </cell>
          <cell r="H22">
            <v>128.80000000000001</v>
          </cell>
          <cell r="I22">
            <v>80</v>
          </cell>
          <cell r="J22">
            <v>128.80000000000001</v>
          </cell>
        </row>
        <row r="23">
          <cell r="A23" t="str">
            <v>21-700</v>
          </cell>
          <cell r="B23" t="str">
            <v>014</v>
          </cell>
          <cell r="C23">
            <v>10</v>
          </cell>
          <cell r="D23">
            <v>15.41</v>
          </cell>
          <cell r="E23">
            <v>10</v>
          </cell>
          <cell r="F23">
            <v>15.41</v>
          </cell>
          <cell r="G23">
            <v>0</v>
          </cell>
          <cell r="H23">
            <v>0</v>
          </cell>
          <cell r="I23">
            <v>0</v>
          </cell>
          <cell r="J23">
            <v>0</v>
          </cell>
        </row>
        <row r="24">
          <cell r="A24" t="str">
            <v>21-700</v>
          </cell>
          <cell r="B24" t="str">
            <v>014</v>
          </cell>
          <cell r="C24">
            <v>0</v>
          </cell>
          <cell r="D24">
            <v>0</v>
          </cell>
          <cell r="E24">
            <v>0</v>
          </cell>
          <cell r="F24">
            <v>0</v>
          </cell>
          <cell r="G24">
            <v>10</v>
          </cell>
          <cell r="H24">
            <v>15.41</v>
          </cell>
          <cell r="I24">
            <v>10</v>
          </cell>
          <cell r="J24">
            <v>15.41</v>
          </cell>
        </row>
        <row r="25">
          <cell r="A25" t="str">
            <v>24-300</v>
          </cell>
          <cell r="B25" t="str">
            <v>014</v>
          </cell>
          <cell r="C25">
            <v>40</v>
          </cell>
          <cell r="D25">
            <v>50.64</v>
          </cell>
          <cell r="E25">
            <v>40</v>
          </cell>
          <cell r="F25">
            <v>50.64</v>
          </cell>
          <cell r="G25">
            <v>0</v>
          </cell>
          <cell r="H25">
            <v>0</v>
          </cell>
          <cell r="I25">
            <v>0</v>
          </cell>
          <cell r="J25">
            <v>0</v>
          </cell>
        </row>
        <row r="26">
          <cell r="A26" t="str">
            <v>24-300</v>
          </cell>
          <cell r="B26" t="str">
            <v>014</v>
          </cell>
          <cell r="C26">
            <v>0</v>
          </cell>
          <cell r="D26">
            <v>0</v>
          </cell>
          <cell r="E26">
            <v>0</v>
          </cell>
          <cell r="F26">
            <v>0</v>
          </cell>
          <cell r="G26">
            <v>40</v>
          </cell>
          <cell r="H26">
            <v>50.64</v>
          </cell>
          <cell r="I26">
            <v>40</v>
          </cell>
          <cell r="J26">
            <v>50.64</v>
          </cell>
        </row>
        <row r="27">
          <cell r="A27" t="str">
            <v>24-300</v>
          </cell>
          <cell r="B27" t="str">
            <v>083</v>
          </cell>
          <cell r="C27">
            <v>24</v>
          </cell>
          <cell r="D27">
            <v>2.64</v>
          </cell>
          <cell r="E27">
            <v>24</v>
          </cell>
          <cell r="F27">
            <v>2.64</v>
          </cell>
          <cell r="G27">
            <v>0</v>
          </cell>
          <cell r="H27">
            <v>0</v>
          </cell>
          <cell r="I27">
            <v>0</v>
          </cell>
          <cell r="J27">
            <v>0</v>
          </cell>
        </row>
        <row r="28">
          <cell r="A28" t="str">
            <v>24-300</v>
          </cell>
          <cell r="B28" t="str">
            <v>083</v>
          </cell>
          <cell r="C28">
            <v>0</v>
          </cell>
          <cell r="D28">
            <v>0</v>
          </cell>
          <cell r="E28">
            <v>0</v>
          </cell>
          <cell r="F28">
            <v>0</v>
          </cell>
          <cell r="G28">
            <v>24</v>
          </cell>
          <cell r="H28">
            <v>2.64</v>
          </cell>
          <cell r="I28">
            <v>24</v>
          </cell>
          <cell r="J28">
            <v>2.64</v>
          </cell>
        </row>
        <row r="29">
          <cell r="A29" t="str">
            <v>24-300</v>
          </cell>
          <cell r="B29" t="str">
            <v>084</v>
          </cell>
          <cell r="C29">
            <v>2</v>
          </cell>
          <cell r="D29">
            <v>0.22</v>
          </cell>
          <cell r="E29">
            <v>2</v>
          </cell>
          <cell r="F29">
            <v>0.22</v>
          </cell>
          <cell r="G29">
            <v>0</v>
          </cell>
          <cell r="H29">
            <v>0</v>
          </cell>
          <cell r="I29">
            <v>0</v>
          </cell>
          <cell r="J29">
            <v>0</v>
          </cell>
        </row>
        <row r="30">
          <cell r="A30" t="str">
            <v>24-300</v>
          </cell>
          <cell r="B30" t="str">
            <v>084</v>
          </cell>
          <cell r="C30">
            <v>0</v>
          </cell>
          <cell r="D30">
            <v>0</v>
          </cell>
          <cell r="E30">
            <v>0</v>
          </cell>
          <cell r="F30">
            <v>0</v>
          </cell>
          <cell r="G30">
            <v>2</v>
          </cell>
          <cell r="H30">
            <v>0.22</v>
          </cell>
          <cell r="I30">
            <v>2</v>
          </cell>
          <cell r="J30">
            <v>0.22</v>
          </cell>
        </row>
        <row r="31">
          <cell r="A31" t="str">
            <v>24-300</v>
          </cell>
          <cell r="B31" t="str">
            <v>091</v>
          </cell>
          <cell r="C31">
            <v>3</v>
          </cell>
          <cell r="D31">
            <v>1.26</v>
          </cell>
          <cell r="E31">
            <v>3</v>
          </cell>
          <cell r="F31">
            <v>1.26</v>
          </cell>
          <cell r="G31">
            <v>0</v>
          </cell>
          <cell r="H31">
            <v>0</v>
          </cell>
          <cell r="I31">
            <v>0</v>
          </cell>
          <cell r="J31">
            <v>0</v>
          </cell>
        </row>
        <row r="32">
          <cell r="A32" t="str">
            <v>24-300</v>
          </cell>
          <cell r="B32" t="str">
            <v>091</v>
          </cell>
          <cell r="C32">
            <v>0</v>
          </cell>
          <cell r="D32">
            <v>0</v>
          </cell>
          <cell r="E32">
            <v>0</v>
          </cell>
          <cell r="F32">
            <v>0</v>
          </cell>
          <cell r="G32">
            <v>3</v>
          </cell>
          <cell r="H32">
            <v>1.26</v>
          </cell>
          <cell r="I32">
            <v>3</v>
          </cell>
          <cell r="J32">
            <v>1.26</v>
          </cell>
        </row>
        <row r="33">
          <cell r="A33" t="str">
            <v>24-300</v>
          </cell>
          <cell r="B33" t="str">
            <v>092</v>
          </cell>
          <cell r="C33">
            <v>2</v>
          </cell>
          <cell r="D33">
            <v>1.08</v>
          </cell>
          <cell r="E33">
            <v>2</v>
          </cell>
          <cell r="F33">
            <v>1.08</v>
          </cell>
          <cell r="G33">
            <v>0</v>
          </cell>
          <cell r="H33">
            <v>0</v>
          </cell>
          <cell r="I33">
            <v>0</v>
          </cell>
          <cell r="J33">
            <v>0</v>
          </cell>
        </row>
        <row r="34">
          <cell r="A34" t="str">
            <v>24-300</v>
          </cell>
          <cell r="B34" t="str">
            <v>092</v>
          </cell>
          <cell r="C34">
            <v>0</v>
          </cell>
          <cell r="D34">
            <v>0</v>
          </cell>
          <cell r="E34">
            <v>0</v>
          </cell>
          <cell r="F34">
            <v>0</v>
          </cell>
          <cell r="G34">
            <v>2</v>
          </cell>
          <cell r="H34">
            <v>1.08</v>
          </cell>
          <cell r="I34">
            <v>2</v>
          </cell>
          <cell r="J34">
            <v>1.08</v>
          </cell>
        </row>
        <row r="35">
          <cell r="A35" t="str">
            <v>24-300</v>
          </cell>
          <cell r="B35" t="str">
            <v>093</v>
          </cell>
          <cell r="C35">
            <v>28</v>
          </cell>
          <cell r="D35">
            <v>13.72</v>
          </cell>
          <cell r="E35">
            <v>28</v>
          </cell>
          <cell r="F35">
            <v>13.72</v>
          </cell>
          <cell r="G35">
            <v>0</v>
          </cell>
          <cell r="H35">
            <v>0</v>
          </cell>
          <cell r="I35">
            <v>0</v>
          </cell>
          <cell r="J35">
            <v>0</v>
          </cell>
        </row>
        <row r="36">
          <cell r="A36" t="str">
            <v>24-300</v>
          </cell>
          <cell r="B36" t="str">
            <v>093</v>
          </cell>
          <cell r="C36">
            <v>0</v>
          </cell>
          <cell r="D36">
            <v>0</v>
          </cell>
          <cell r="E36">
            <v>0</v>
          </cell>
          <cell r="F36">
            <v>0</v>
          </cell>
          <cell r="G36">
            <v>28</v>
          </cell>
          <cell r="H36">
            <v>13.72</v>
          </cell>
          <cell r="I36">
            <v>28</v>
          </cell>
          <cell r="J36">
            <v>13.72</v>
          </cell>
        </row>
        <row r="37">
          <cell r="A37" t="str">
            <v>24-300</v>
          </cell>
          <cell r="B37" t="str">
            <v>094</v>
          </cell>
          <cell r="C37">
            <v>2</v>
          </cell>
          <cell r="D37">
            <v>1.36</v>
          </cell>
          <cell r="E37">
            <v>2</v>
          </cell>
          <cell r="F37">
            <v>1.36</v>
          </cell>
          <cell r="G37">
            <v>2</v>
          </cell>
          <cell r="H37">
            <v>1.36</v>
          </cell>
          <cell r="I37">
            <v>2</v>
          </cell>
          <cell r="J37">
            <v>1.36</v>
          </cell>
        </row>
        <row r="38">
          <cell r="A38" t="str">
            <v>24-300</v>
          </cell>
          <cell r="B38" t="str">
            <v>105</v>
          </cell>
          <cell r="C38">
            <v>3</v>
          </cell>
          <cell r="D38">
            <v>3.1739999999999999</v>
          </cell>
          <cell r="E38">
            <v>3</v>
          </cell>
          <cell r="F38">
            <v>3.1739999999999999</v>
          </cell>
          <cell r="G38">
            <v>0</v>
          </cell>
          <cell r="H38">
            <v>0</v>
          </cell>
          <cell r="I38">
            <v>0</v>
          </cell>
          <cell r="J38">
            <v>0</v>
          </cell>
        </row>
        <row r="39">
          <cell r="A39" t="str">
            <v>24-300</v>
          </cell>
          <cell r="B39" t="str">
            <v>105</v>
          </cell>
          <cell r="C39">
            <v>0</v>
          </cell>
          <cell r="D39">
            <v>0</v>
          </cell>
          <cell r="E39">
            <v>0</v>
          </cell>
          <cell r="F39">
            <v>0</v>
          </cell>
          <cell r="G39">
            <v>3</v>
          </cell>
          <cell r="H39">
            <v>3.1739999999999999</v>
          </cell>
          <cell r="I39">
            <v>3</v>
          </cell>
          <cell r="J39">
            <v>3.1739999999999999</v>
          </cell>
        </row>
        <row r="40">
          <cell r="A40" t="str">
            <v>24-315</v>
          </cell>
          <cell r="B40" t="str">
            <v>020</v>
          </cell>
          <cell r="C40">
            <v>2</v>
          </cell>
          <cell r="D40">
            <v>8.1999999999999993</v>
          </cell>
          <cell r="E40">
            <v>2</v>
          </cell>
          <cell r="F40">
            <v>8.1999999999999993</v>
          </cell>
          <cell r="G40">
            <v>0</v>
          </cell>
          <cell r="H40">
            <v>0</v>
          </cell>
          <cell r="I40">
            <v>0</v>
          </cell>
          <cell r="J40">
            <v>0</v>
          </cell>
        </row>
        <row r="41">
          <cell r="A41" t="str">
            <v>24-315</v>
          </cell>
          <cell r="B41" t="str">
            <v>020</v>
          </cell>
          <cell r="C41">
            <v>0</v>
          </cell>
          <cell r="D41">
            <v>0</v>
          </cell>
          <cell r="E41">
            <v>0</v>
          </cell>
          <cell r="F41">
            <v>0</v>
          </cell>
          <cell r="G41">
            <v>2</v>
          </cell>
          <cell r="H41">
            <v>8.1999999999999993</v>
          </cell>
          <cell r="I41">
            <v>2</v>
          </cell>
          <cell r="J41">
            <v>8.1999999999999993</v>
          </cell>
        </row>
        <row r="42">
          <cell r="A42" t="str">
            <v>24-320</v>
          </cell>
          <cell r="B42" t="str">
            <v>069</v>
          </cell>
          <cell r="C42">
            <v>125</v>
          </cell>
          <cell r="D42">
            <v>1195</v>
          </cell>
          <cell r="E42">
            <v>125</v>
          </cell>
          <cell r="F42">
            <v>1195</v>
          </cell>
          <cell r="G42">
            <v>125</v>
          </cell>
          <cell r="H42">
            <v>1195</v>
          </cell>
          <cell r="I42">
            <v>125</v>
          </cell>
          <cell r="J42">
            <v>1195</v>
          </cell>
        </row>
        <row r="43">
          <cell r="A43" t="str">
            <v>24-370</v>
          </cell>
          <cell r="B43" t="str">
            <v>005</v>
          </cell>
          <cell r="C43">
            <v>1</v>
          </cell>
          <cell r="D43">
            <v>0.82</v>
          </cell>
          <cell r="E43">
            <v>1</v>
          </cell>
          <cell r="F43">
            <v>0.82</v>
          </cell>
          <cell r="G43">
            <v>1</v>
          </cell>
          <cell r="H43">
            <v>0.82</v>
          </cell>
          <cell r="I43">
            <v>1</v>
          </cell>
          <cell r="J43">
            <v>0.82</v>
          </cell>
        </row>
        <row r="44">
          <cell r="A44" t="str">
            <v>24-380</v>
          </cell>
          <cell r="B44" t="str">
            <v>033</v>
          </cell>
          <cell r="C44">
            <v>2</v>
          </cell>
          <cell r="D44">
            <v>0.2</v>
          </cell>
          <cell r="E44">
            <v>2</v>
          </cell>
          <cell r="F44">
            <v>0.2</v>
          </cell>
          <cell r="G44">
            <v>0</v>
          </cell>
          <cell r="H44">
            <v>0</v>
          </cell>
          <cell r="I44">
            <v>0</v>
          </cell>
          <cell r="J44">
            <v>0</v>
          </cell>
        </row>
        <row r="45">
          <cell r="A45" t="str">
            <v>24-380</v>
          </cell>
          <cell r="B45" t="str">
            <v>033</v>
          </cell>
          <cell r="C45">
            <v>2</v>
          </cell>
          <cell r="D45">
            <v>0.2</v>
          </cell>
          <cell r="E45">
            <v>2</v>
          </cell>
          <cell r="F45">
            <v>0.2</v>
          </cell>
          <cell r="G45">
            <v>2</v>
          </cell>
          <cell r="H45">
            <v>0.2</v>
          </cell>
          <cell r="I45">
            <v>2</v>
          </cell>
          <cell r="J45">
            <v>0.2</v>
          </cell>
        </row>
        <row r="46">
          <cell r="A46" t="str">
            <v>24-380</v>
          </cell>
          <cell r="B46" t="str">
            <v>033</v>
          </cell>
          <cell r="C46">
            <v>0</v>
          </cell>
          <cell r="D46">
            <v>0</v>
          </cell>
          <cell r="E46">
            <v>0</v>
          </cell>
          <cell r="F46">
            <v>0</v>
          </cell>
          <cell r="G46">
            <v>2</v>
          </cell>
          <cell r="H46">
            <v>0.2</v>
          </cell>
          <cell r="I46">
            <v>2</v>
          </cell>
          <cell r="J46">
            <v>0.2</v>
          </cell>
        </row>
        <row r="47">
          <cell r="A47" t="str">
            <v>24-700</v>
          </cell>
          <cell r="B47" t="str">
            <v>001</v>
          </cell>
          <cell r="C47">
            <v>20</v>
          </cell>
          <cell r="D47">
            <v>3.04</v>
          </cell>
          <cell r="E47">
            <v>20</v>
          </cell>
          <cell r="F47">
            <v>3.04</v>
          </cell>
          <cell r="G47">
            <v>20</v>
          </cell>
          <cell r="H47">
            <v>3.04</v>
          </cell>
          <cell r="I47">
            <v>20</v>
          </cell>
          <cell r="J47">
            <v>3.04</v>
          </cell>
        </row>
        <row r="48">
          <cell r="A48" t="str">
            <v>24-700</v>
          </cell>
          <cell r="B48" t="str">
            <v>013</v>
          </cell>
          <cell r="C48">
            <v>50</v>
          </cell>
          <cell r="D48">
            <v>1.65</v>
          </cell>
          <cell r="E48">
            <v>50</v>
          </cell>
          <cell r="F48">
            <v>1.65</v>
          </cell>
          <cell r="G48">
            <v>50</v>
          </cell>
          <cell r="H48">
            <v>1.65</v>
          </cell>
          <cell r="I48">
            <v>50</v>
          </cell>
          <cell r="J48">
            <v>1.65</v>
          </cell>
        </row>
        <row r="49">
          <cell r="A49" t="str">
            <v>28-700</v>
          </cell>
          <cell r="B49" t="str">
            <v>009</v>
          </cell>
          <cell r="C49">
            <v>0</v>
          </cell>
          <cell r="D49">
            <v>0</v>
          </cell>
          <cell r="E49">
            <v>0</v>
          </cell>
          <cell r="F49">
            <v>0</v>
          </cell>
          <cell r="G49">
            <v>10</v>
          </cell>
          <cell r="H49">
            <v>0.64</v>
          </cell>
          <cell r="I49">
            <v>10</v>
          </cell>
          <cell r="J49">
            <v>0.64</v>
          </cell>
        </row>
        <row r="50">
          <cell r="A50" t="str">
            <v>35-851</v>
          </cell>
          <cell r="B50" t="str">
            <v>N01</v>
          </cell>
          <cell r="C50">
            <v>80</v>
          </cell>
          <cell r="D50">
            <v>321.2</v>
          </cell>
          <cell r="E50">
            <v>80</v>
          </cell>
          <cell r="F50">
            <v>321.2</v>
          </cell>
          <cell r="G50">
            <v>80</v>
          </cell>
          <cell r="H50">
            <v>321.2</v>
          </cell>
          <cell r="I50">
            <v>80</v>
          </cell>
          <cell r="J50">
            <v>321.2</v>
          </cell>
        </row>
        <row r="51">
          <cell r="A51" t="str">
            <v>36-392</v>
          </cell>
          <cell r="B51" t="str">
            <v>N100</v>
          </cell>
          <cell r="C51">
            <v>2</v>
          </cell>
          <cell r="D51">
            <v>51.48</v>
          </cell>
          <cell r="E51">
            <v>2</v>
          </cell>
          <cell r="F51">
            <v>51.48</v>
          </cell>
          <cell r="G51">
            <v>2</v>
          </cell>
          <cell r="H51">
            <v>51.48</v>
          </cell>
          <cell r="I51">
            <v>2</v>
          </cell>
          <cell r="J51">
            <v>51.48</v>
          </cell>
        </row>
        <row r="52">
          <cell r="A52" t="str">
            <v>36-392</v>
          </cell>
          <cell r="B52" t="str">
            <v>N101</v>
          </cell>
          <cell r="C52">
            <v>2</v>
          </cell>
          <cell r="D52">
            <v>59.73</v>
          </cell>
          <cell r="E52">
            <v>2</v>
          </cell>
          <cell r="F52">
            <v>59.73</v>
          </cell>
          <cell r="G52">
            <v>2</v>
          </cell>
          <cell r="H52">
            <v>59.73</v>
          </cell>
          <cell r="I52">
            <v>2</v>
          </cell>
          <cell r="J52">
            <v>59.73</v>
          </cell>
        </row>
        <row r="53">
          <cell r="A53" t="str">
            <v>36-392</v>
          </cell>
          <cell r="B53" t="str">
            <v>N102</v>
          </cell>
          <cell r="C53">
            <v>2</v>
          </cell>
          <cell r="D53">
            <v>59.79</v>
          </cell>
          <cell r="E53">
            <v>2</v>
          </cell>
          <cell r="F53">
            <v>59.79</v>
          </cell>
          <cell r="G53">
            <v>2</v>
          </cell>
          <cell r="H53">
            <v>59.79</v>
          </cell>
          <cell r="I53">
            <v>2</v>
          </cell>
          <cell r="J53">
            <v>59.79</v>
          </cell>
        </row>
        <row r="54">
          <cell r="A54" t="str">
            <v>36-392</v>
          </cell>
          <cell r="B54" t="str">
            <v>N103</v>
          </cell>
          <cell r="C54">
            <v>2</v>
          </cell>
          <cell r="D54">
            <v>59.73</v>
          </cell>
          <cell r="E54">
            <v>2</v>
          </cell>
          <cell r="F54">
            <v>59.73</v>
          </cell>
          <cell r="G54">
            <v>2</v>
          </cell>
          <cell r="H54">
            <v>59.73</v>
          </cell>
          <cell r="I54">
            <v>2</v>
          </cell>
          <cell r="J54">
            <v>59.73</v>
          </cell>
        </row>
        <row r="55">
          <cell r="A55" t="str">
            <v>36-392</v>
          </cell>
          <cell r="B55" t="str">
            <v>N104</v>
          </cell>
          <cell r="C55">
            <v>2</v>
          </cell>
          <cell r="D55">
            <v>689.30399999999997</v>
          </cell>
          <cell r="E55">
            <v>2</v>
          </cell>
          <cell r="F55">
            <v>689.30399999999997</v>
          </cell>
          <cell r="G55">
            <v>0</v>
          </cell>
          <cell r="H55">
            <v>0</v>
          </cell>
          <cell r="I55">
            <v>0</v>
          </cell>
          <cell r="J55">
            <v>0</v>
          </cell>
        </row>
        <row r="56">
          <cell r="A56" t="str">
            <v>36-392</v>
          </cell>
          <cell r="B56" t="str">
            <v>N104</v>
          </cell>
          <cell r="C56">
            <v>0</v>
          </cell>
          <cell r="D56">
            <v>0</v>
          </cell>
          <cell r="E56">
            <v>0</v>
          </cell>
          <cell r="F56">
            <v>0</v>
          </cell>
          <cell r="G56">
            <v>2</v>
          </cell>
          <cell r="H56">
            <v>689.30399999999997</v>
          </cell>
          <cell r="I56">
            <v>2</v>
          </cell>
          <cell r="J56">
            <v>689.30399999999997</v>
          </cell>
        </row>
        <row r="57">
          <cell r="A57" t="str">
            <v>36-392</v>
          </cell>
          <cell r="B57" t="str">
            <v>N111</v>
          </cell>
          <cell r="C57">
            <v>2</v>
          </cell>
          <cell r="D57">
            <v>74.781999999999996</v>
          </cell>
          <cell r="E57">
            <v>2</v>
          </cell>
          <cell r="F57">
            <v>74.781999999999996</v>
          </cell>
          <cell r="G57">
            <v>0</v>
          </cell>
          <cell r="H57">
            <v>0</v>
          </cell>
          <cell r="I57">
            <v>0</v>
          </cell>
          <cell r="J57">
            <v>0</v>
          </cell>
        </row>
        <row r="58">
          <cell r="A58" t="str">
            <v>36-392</v>
          </cell>
          <cell r="B58" t="str">
            <v>N111</v>
          </cell>
          <cell r="C58">
            <v>0</v>
          </cell>
          <cell r="D58">
            <v>0</v>
          </cell>
          <cell r="E58">
            <v>0</v>
          </cell>
          <cell r="F58">
            <v>0</v>
          </cell>
          <cell r="G58">
            <v>2</v>
          </cell>
          <cell r="H58">
            <v>74.781999999999996</v>
          </cell>
          <cell r="I58">
            <v>2</v>
          </cell>
          <cell r="J58">
            <v>74.781999999999996</v>
          </cell>
        </row>
        <row r="59">
          <cell r="A59" t="str">
            <v>36-392</v>
          </cell>
          <cell r="B59" t="str">
            <v>N112</v>
          </cell>
          <cell r="C59">
            <v>2</v>
          </cell>
          <cell r="D59">
            <v>238.14599999999999</v>
          </cell>
          <cell r="E59">
            <v>2</v>
          </cell>
          <cell r="F59">
            <v>238.14599999999999</v>
          </cell>
          <cell r="G59">
            <v>0</v>
          </cell>
          <cell r="H59">
            <v>0</v>
          </cell>
          <cell r="I59">
            <v>0</v>
          </cell>
          <cell r="J59">
            <v>0</v>
          </cell>
        </row>
        <row r="60">
          <cell r="A60" t="str">
            <v>36-392</v>
          </cell>
          <cell r="B60" t="str">
            <v>N112</v>
          </cell>
          <cell r="C60">
            <v>0</v>
          </cell>
          <cell r="D60">
            <v>0</v>
          </cell>
          <cell r="E60">
            <v>0</v>
          </cell>
          <cell r="F60">
            <v>0</v>
          </cell>
          <cell r="G60">
            <v>2</v>
          </cell>
          <cell r="H60">
            <v>238.14599999999999</v>
          </cell>
          <cell r="I60">
            <v>2</v>
          </cell>
          <cell r="J60">
            <v>238.14599999999999</v>
          </cell>
        </row>
        <row r="61">
          <cell r="A61" t="str">
            <v>36-392</v>
          </cell>
          <cell r="B61" t="str">
            <v>N114</v>
          </cell>
          <cell r="C61">
            <v>2</v>
          </cell>
          <cell r="D61">
            <v>52.091999999999999</v>
          </cell>
          <cell r="E61">
            <v>2</v>
          </cell>
          <cell r="F61">
            <v>52.091999999999999</v>
          </cell>
          <cell r="G61">
            <v>0</v>
          </cell>
          <cell r="H61">
            <v>0</v>
          </cell>
          <cell r="I61">
            <v>0</v>
          </cell>
          <cell r="J61">
            <v>0</v>
          </cell>
        </row>
        <row r="62">
          <cell r="A62" t="str">
            <v>36-392</v>
          </cell>
          <cell r="B62" t="str">
            <v>N114</v>
          </cell>
          <cell r="C62">
            <v>0</v>
          </cell>
          <cell r="D62">
            <v>0</v>
          </cell>
          <cell r="E62">
            <v>0</v>
          </cell>
          <cell r="F62">
            <v>0</v>
          </cell>
          <cell r="G62">
            <v>2</v>
          </cell>
          <cell r="H62">
            <v>52.091999999999999</v>
          </cell>
          <cell r="I62">
            <v>2</v>
          </cell>
          <cell r="J62">
            <v>52.091999999999999</v>
          </cell>
        </row>
        <row r="63">
          <cell r="A63" t="str">
            <v>36-392</v>
          </cell>
          <cell r="B63" t="str">
            <v>N115</v>
          </cell>
          <cell r="C63">
            <v>2</v>
          </cell>
          <cell r="D63">
            <v>174.44200000000001</v>
          </cell>
          <cell r="E63">
            <v>2</v>
          </cell>
          <cell r="F63">
            <v>174.44200000000001</v>
          </cell>
          <cell r="G63">
            <v>0</v>
          </cell>
          <cell r="H63">
            <v>0</v>
          </cell>
          <cell r="I63">
            <v>0</v>
          </cell>
          <cell r="J63">
            <v>0</v>
          </cell>
        </row>
        <row r="64">
          <cell r="A64" t="str">
            <v>36-392</v>
          </cell>
          <cell r="B64" t="str">
            <v>N115</v>
          </cell>
          <cell r="C64">
            <v>0</v>
          </cell>
          <cell r="D64">
            <v>0</v>
          </cell>
          <cell r="E64">
            <v>0</v>
          </cell>
          <cell r="F64">
            <v>0</v>
          </cell>
          <cell r="G64">
            <v>2</v>
          </cell>
          <cell r="H64">
            <v>174.44200000000001</v>
          </cell>
          <cell r="I64">
            <v>2</v>
          </cell>
          <cell r="J64">
            <v>174.44200000000001</v>
          </cell>
        </row>
        <row r="65">
          <cell r="A65" t="str">
            <v>36-392</v>
          </cell>
          <cell r="B65" t="str">
            <v>N116</v>
          </cell>
          <cell r="C65">
            <v>2</v>
          </cell>
          <cell r="D65">
            <v>9</v>
          </cell>
          <cell r="E65">
            <v>2</v>
          </cell>
          <cell r="F65">
            <v>9</v>
          </cell>
          <cell r="G65">
            <v>2</v>
          </cell>
          <cell r="H65">
            <v>9</v>
          </cell>
          <cell r="I65">
            <v>2</v>
          </cell>
          <cell r="J65">
            <v>9</v>
          </cell>
        </row>
        <row r="66">
          <cell r="A66" t="str">
            <v>36-392</v>
          </cell>
          <cell r="B66" t="str">
            <v>N117</v>
          </cell>
          <cell r="C66">
            <v>4</v>
          </cell>
          <cell r="D66">
            <v>325.404</v>
          </cell>
          <cell r="E66">
            <v>4</v>
          </cell>
          <cell r="F66">
            <v>325.404</v>
          </cell>
          <cell r="G66">
            <v>0</v>
          </cell>
          <cell r="H66">
            <v>0</v>
          </cell>
          <cell r="I66">
            <v>0</v>
          </cell>
          <cell r="J66">
            <v>0</v>
          </cell>
        </row>
        <row r="67">
          <cell r="A67" t="str">
            <v>36-392</v>
          </cell>
          <cell r="B67" t="str">
            <v>N117</v>
          </cell>
          <cell r="C67">
            <v>4</v>
          </cell>
          <cell r="D67">
            <v>325.404</v>
          </cell>
          <cell r="E67">
            <v>4</v>
          </cell>
          <cell r="F67">
            <v>325.404</v>
          </cell>
          <cell r="G67">
            <v>0</v>
          </cell>
          <cell r="H67">
            <v>0</v>
          </cell>
          <cell r="I67">
            <v>0</v>
          </cell>
          <cell r="J67">
            <v>0</v>
          </cell>
        </row>
        <row r="68">
          <cell r="A68" t="str">
            <v>36-392</v>
          </cell>
          <cell r="B68" t="str">
            <v>N117</v>
          </cell>
          <cell r="C68">
            <v>0</v>
          </cell>
          <cell r="D68">
            <v>0</v>
          </cell>
          <cell r="E68">
            <v>0</v>
          </cell>
          <cell r="F68">
            <v>0</v>
          </cell>
          <cell r="G68">
            <v>8</v>
          </cell>
          <cell r="H68">
            <v>650.80799999999999</v>
          </cell>
          <cell r="I68">
            <v>8</v>
          </cell>
          <cell r="J68">
            <v>650.80799999999999</v>
          </cell>
        </row>
        <row r="69">
          <cell r="A69" t="str">
            <v>36-392</v>
          </cell>
          <cell r="B69" t="str">
            <v>N118</v>
          </cell>
          <cell r="C69">
            <v>2</v>
          </cell>
          <cell r="D69">
            <v>1.26</v>
          </cell>
          <cell r="E69">
            <v>2</v>
          </cell>
          <cell r="F69">
            <v>1.26</v>
          </cell>
          <cell r="G69">
            <v>2</v>
          </cell>
          <cell r="H69">
            <v>1.26</v>
          </cell>
          <cell r="I69">
            <v>2</v>
          </cell>
          <cell r="J69">
            <v>1.26</v>
          </cell>
        </row>
        <row r="70">
          <cell r="A70" t="str">
            <v>36-392</v>
          </cell>
          <cell r="B70" t="str">
            <v>N119</v>
          </cell>
          <cell r="C70">
            <v>2</v>
          </cell>
          <cell r="D70">
            <v>897.63599999999997</v>
          </cell>
          <cell r="E70">
            <v>2</v>
          </cell>
          <cell r="F70">
            <v>897.63599999999997</v>
          </cell>
          <cell r="G70">
            <v>0</v>
          </cell>
          <cell r="H70">
            <v>0</v>
          </cell>
          <cell r="I70">
            <v>0</v>
          </cell>
          <cell r="J70">
            <v>0</v>
          </cell>
        </row>
        <row r="71">
          <cell r="A71" t="str">
            <v>36-392</v>
          </cell>
          <cell r="B71" t="str">
            <v>N119</v>
          </cell>
          <cell r="C71">
            <v>0</v>
          </cell>
          <cell r="D71">
            <v>0</v>
          </cell>
          <cell r="E71">
            <v>0</v>
          </cell>
          <cell r="F71">
            <v>0</v>
          </cell>
          <cell r="G71">
            <v>2</v>
          </cell>
          <cell r="H71">
            <v>897.63599999999997</v>
          </cell>
          <cell r="I71">
            <v>2</v>
          </cell>
          <cell r="J71">
            <v>897.63599999999997</v>
          </cell>
        </row>
        <row r="72">
          <cell r="A72" t="str">
            <v>36-392</v>
          </cell>
          <cell r="B72" t="str">
            <v>N121</v>
          </cell>
          <cell r="C72">
            <v>2</v>
          </cell>
          <cell r="D72">
            <v>1219.68</v>
          </cell>
          <cell r="E72">
            <v>2</v>
          </cell>
          <cell r="F72">
            <v>1219.68</v>
          </cell>
          <cell r="G72">
            <v>2</v>
          </cell>
          <cell r="H72">
            <v>1219.68</v>
          </cell>
          <cell r="I72">
            <v>2</v>
          </cell>
          <cell r="J72">
            <v>1219.68</v>
          </cell>
        </row>
        <row r="73">
          <cell r="A73" t="str">
            <v>36-392</v>
          </cell>
          <cell r="B73" t="str">
            <v>N122</v>
          </cell>
          <cell r="C73">
            <v>1</v>
          </cell>
          <cell r="D73">
            <v>392.05700000000002</v>
          </cell>
          <cell r="E73">
            <v>1</v>
          </cell>
          <cell r="F73">
            <v>392.05700000000002</v>
          </cell>
          <cell r="G73">
            <v>1</v>
          </cell>
          <cell r="H73">
            <v>392.05700000000002</v>
          </cell>
          <cell r="I73">
            <v>1</v>
          </cell>
          <cell r="J73">
            <v>392.05700000000002</v>
          </cell>
        </row>
        <row r="74">
          <cell r="A74" t="str">
            <v>36-392</v>
          </cell>
          <cell r="B74" t="str">
            <v>N123</v>
          </cell>
          <cell r="C74">
            <v>3</v>
          </cell>
          <cell r="D74">
            <v>89.55</v>
          </cell>
          <cell r="E74">
            <v>3</v>
          </cell>
          <cell r="F74">
            <v>89.55</v>
          </cell>
          <cell r="G74">
            <v>3</v>
          </cell>
          <cell r="H74">
            <v>89.55</v>
          </cell>
          <cell r="I74">
            <v>3</v>
          </cell>
          <cell r="J74">
            <v>89.55</v>
          </cell>
        </row>
        <row r="75">
          <cell r="A75" t="str">
            <v>36-392</v>
          </cell>
          <cell r="B75" t="str">
            <v>N124</v>
          </cell>
          <cell r="C75">
            <v>2</v>
          </cell>
          <cell r="D75">
            <v>30.18</v>
          </cell>
          <cell r="E75">
            <v>2</v>
          </cell>
          <cell r="F75">
            <v>30.18</v>
          </cell>
          <cell r="G75">
            <v>2</v>
          </cell>
          <cell r="H75">
            <v>30.18</v>
          </cell>
          <cell r="I75">
            <v>2</v>
          </cell>
          <cell r="J75">
            <v>30.18</v>
          </cell>
        </row>
        <row r="76">
          <cell r="A76" t="str">
            <v>36-392</v>
          </cell>
          <cell r="B76" t="str">
            <v>N125</v>
          </cell>
          <cell r="C76">
            <v>1</v>
          </cell>
          <cell r="D76">
            <v>33.481999999999999</v>
          </cell>
          <cell r="E76">
            <v>1</v>
          </cell>
          <cell r="F76">
            <v>33.481999999999999</v>
          </cell>
          <cell r="G76">
            <v>1</v>
          </cell>
          <cell r="H76">
            <v>33.481999999999999</v>
          </cell>
          <cell r="I76">
            <v>1</v>
          </cell>
          <cell r="J76">
            <v>33.481999999999999</v>
          </cell>
        </row>
        <row r="77">
          <cell r="A77" t="str">
            <v>36-392</v>
          </cell>
          <cell r="B77" t="str">
            <v>N126</v>
          </cell>
          <cell r="C77">
            <v>2</v>
          </cell>
          <cell r="D77">
            <v>53.76</v>
          </cell>
          <cell r="E77">
            <v>2</v>
          </cell>
          <cell r="F77">
            <v>53.76</v>
          </cell>
          <cell r="G77">
            <v>2</v>
          </cell>
          <cell r="H77">
            <v>53.76</v>
          </cell>
          <cell r="I77">
            <v>2</v>
          </cell>
          <cell r="J77">
            <v>53.76</v>
          </cell>
        </row>
        <row r="78">
          <cell r="A78" t="str">
            <v>36-392</v>
          </cell>
          <cell r="B78" t="str">
            <v>N127</v>
          </cell>
          <cell r="C78">
            <v>2</v>
          </cell>
          <cell r="D78">
            <v>56.79</v>
          </cell>
          <cell r="E78">
            <v>2</v>
          </cell>
          <cell r="F78">
            <v>56.79</v>
          </cell>
          <cell r="G78">
            <v>2</v>
          </cell>
          <cell r="H78">
            <v>56.79</v>
          </cell>
          <cell r="I78">
            <v>2</v>
          </cell>
          <cell r="J78">
            <v>56.79</v>
          </cell>
        </row>
        <row r="79">
          <cell r="A79" t="str">
            <v>36-392</v>
          </cell>
          <cell r="B79" t="str">
            <v>N128</v>
          </cell>
          <cell r="C79">
            <v>1</v>
          </cell>
          <cell r="D79">
            <v>28.364999999999998</v>
          </cell>
          <cell r="E79">
            <v>1</v>
          </cell>
          <cell r="F79">
            <v>28.364999999999998</v>
          </cell>
          <cell r="G79">
            <v>1</v>
          </cell>
          <cell r="H79">
            <v>28.364999999999998</v>
          </cell>
          <cell r="I79">
            <v>1</v>
          </cell>
          <cell r="J79">
            <v>28.364999999999998</v>
          </cell>
        </row>
        <row r="80">
          <cell r="A80" t="str">
            <v>36-392</v>
          </cell>
          <cell r="B80" t="str">
            <v>N129</v>
          </cell>
          <cell r="C80">
            <v>1</v>
          </cell>
          <cell r="D80">
            <v>381.786</v>
          </cell>
          <cell r="E80">
            <v>1</v>
          </cell>
          <cell r="F80">
            <v>381.786</v>
          </cell>
          <cell r="G80">
            <v>1</v>
          </cell>
          <cell r="H80">
            <v>381.786</v>
          </cell>
          <cell r="I80">
            <v>1</v>
          </cell>
          <cell r="J80">
            <v>381.786</v>
          </cell>
        </row>
        <row r="81">
          <cell r="A81" t="str">
            <v>36-392</v>
          </cell>
          <cell r="B81" t="str">
            <v>N130</v>
          </cell>
          <cell r="C81">
            <v>2</v>
          </cell>
          <cell r="D81">
            <v>53.73</v>
          </cell>
          <cell r="E81">
            <v>2</v>
          </cell>
          <cell r="F81">
            <v>53.73</v>
          </cell>
          <cell r="G81">
            <v>2</v>
          </cell>
          <cell r="H81">
            <v>53.73</v>
          </cell>
          <cell r="I81">
            <v>2</v>
          </cell>
          <cell r="J81">
            <v>53.73</v>
          </cell>
        </row>
        <row r="82">
          <cell r="A82" t="str">
            <v>36-392</v>
          </cell>
          <cell r="B82" t="str">
            <v>N132</v>
          </cell>
          <cell r="C82">
            <v>4</v>
          </cell>
          <cell r="D82">
            <v>107.4</v>
          </cell>
          <cell r="E82">
            <v>4</v>
          </cell>
          <cell r="F82">
            <v>107.4</v>
          </cell>
          <cell r="G82">
            <v>4</v>
          </cell>
          <cell r="H82">
            <v>107.4</v>
          </cell>
          <cell r="I82">
            <v>4</v>
          </cell>
          <cell r="J82">
            <v>107.4</v>
          </cell>
        </row>
        <row r="83">
          <cell r="A83" t="str">
            <v>36-392</v>
          </cell>
          <cell r="B83" t="str">
            <v>N133</v>
          </cell>
          <cell r="C83">
            <v>6</v>
          </cell>
          <cell r="D83">
            <v>161.37</v>
          </cell>
          <cell r="E83">
            <v>6</v>
          </cell>
          <cell r="F83">
            <v>161.37</v>
          </cell>
          <cell r="G83">
            <v>6</v>
          </cell>
          <cell r="H83">
            <v>161.37</v>
          </cell>
          <cell r="I83">
            <v>6</v>
          </cell>
          <cell r="J83">
            <v>161.37</v>
          </cell>
        </row>
        <row r="84">
          <cell r="A84" t="str">
            <v>36-392</v>
          </cell>
          <cell r="B84" t="str">
            <v>N135</v>
          </cell>
          <cell r="C84">
            <v>1</v>
          </cell>
          <cell r="D84">
            <v>33.448999999999998</v>
          </cell>
          <cell r="E84">
            <v>1</v>
          </cell>
          <cell r="F84">
            <v>33.448999999999998</v>
          </cell>
          <cell r="G84">
            <v>1</v>
          </cell>
          <cell r="H84">
            <v>33.448999999999998</v>
          </cell>
          <cell r="I84">
            <v>0</v>
          </cell>
          <cell r="J84">
            <v>0</v>
          </cell>
        </row>
        <row r="85">
          <cell r="A85" t="str">
            <v>36-392</v>
          </cell>
          <cell r="B85" t="str">
            <v>N135</v>
          </cell>
          <cell r="C85">
            <v>0</v>
          </cell>
          <cell r="D85">
            <v>0</v>
          </cell>
          <cell r="E85">
            <v>0</v>
          </cell>
          <cell r="F85">
            <v>0</v>
          </cell>
          <cell r="G85">
            <v>0</v>
          </cell>
          <cell r="H85">
            <v>0</v>
          </cell>
          <cell r="I85">
            <v>1</v>
          </cell>
          <cell r="J85">
            <v>33.448999999999998</v>
          </cell>
        </row>
        <row r="86">
          <cell r="A86" t="str">
            <v>36-392</v>
          </cell>
          <cell r="B86" t="str">
            <v>N136</v>
          </cell>
          <cell r="C86">
            <v>2</v>
          </cell>
          <cell r="D86">
            <v>162.702</v>
          </cell>
          <cell r="E86">
            <v>2</v>
          </cell>
          <cell r="F86">
            <v>162.702</v>
          </cell>
          <cell r="G86">
            <v>2</v>
          </cell>
          <cell r="H86">
            <v>162.702</v>
          </cell>
          <cell r="I86">
            <v>2</v>
          </cell>
          <cell r="J86">
            <v>162.702</v>
          </cell>
        </row>
        <row r="87">
          <cell r="A87" t="str">
            <v>36-392</v>
          </cell>
          <cell r="B87" t="str">
            <v>N137</v>
          </cell>
          <cell r="C87">
            <v>4</v>
          </cell>
          <cell r="D87">
            <v>2.52</v>
          </cell>
          <cell r="E87">
            <v>4</v>
          </cell>
          <cell r="F87">
            <v>2.52</v>
          </cell>
          <cell r="G87">
            <v>4</v>
          </cell>
          <cell r="H87">
            <v>2.52</v>
          </cell>
          <cell r="I87">
            <v>4</v>
          </cell>
          <cell r="J87">
            <v>2.52</v>
          </cell>
        </row>
        <row r="88">
          <cell r="A88" t="str">
            <v>36-392</v>
          </cell>
          <cell r="B88" t="str">
            <v>N138</v>
          </cell>
          <cell r="C88">
            <v>2</v>
          </cell>
          <cell r="D88">
            <v>3.84</v>
          </cell>
          <cell r="E88">
            <v>2</v>
          </cell>
          <cell r="F88">
            <v>3.84</v>
          </cell>
          <cell r="G88">
            <v>2</v>
          </cell>
          <cell r="H88">
            <v>3.84</v>
          </cell>
          <cell r="I88">
            <v>2</v>
          </cell>
          <cell r="J88">
            <v>3.84</v>
          </cell>
        </row>
        <row r="89">
          <cell r="A89" t="str">
            <v>36-392</v>
          </cell>
          <cell r="B89" t="str">
            <v>N139</v>
          </cell>
          <cell r="C89">
            <v>10</v>
          </cell>
          <cell r="D89">
            <v>24</v>
          </cell>
          <cell r="E89">
            <v>10</v>
          </cell>
          <cell r="F89">
            <v>24</v>
          </cell>
          <cell r="G89">
            <v>10</v>
          </cell>
          <cell r="H89">
            <v>24</v>
          </cell>
          <cell r="I89">
            <v>10</v>
          </cell>
          <cell r="J89">
            <v>24</v>
          </cell>
        </row>
        <row r="90">
          <cell r="A90" t="str">
            <v>36-392</v>
          </cell>
          <cell r="B90" t="str">
            <v>N140</v>
          </cell>
          <cell r="C90">
            <v>4</v>
          </cell>
          <cell r="D90">
            <v>17.268000000000001</v>
          </cell>
          <cell r="E90">
            <v>4</v>
          </cell>
          <cell r="F90">
            <v>17.268000000000001</v>
          </cell>
          <cell r="G90">
            <v>4</v>
          </cell>
          <cell r="H90">
            <v>17.268000000000001</v>
          </cell>
          <cell r="I90">
            <v>4</v>
          </cell>
          <cell r="J90">
            <v>17.268000000000001</v>
          </cell>
        </row>
        <row r="91">
          <cell r="A91" t="str">
            <v>36-392</v>
          </cell>
          <cell r="B91" t="str">
            <v>N48</v>
          </cell>
          <cell r="C91">
            <v>2</v>
          </cell>
          <cell r="D91">
            <v>3183.24</v>
          </cell>
          <cell r="E91">
            <v>2</v>
          </cell>
          <cell r="F91">
            <v>3183.24</v>
          </cell>
          <cell r="G91">
            <v>2</v>
          </cell>
          <cell r="H91">
            <v>3183.24</v>
          </cell>
          <cell r="I91">
            <v>2</v>
          </cell>
          <cell r="J91">
            <v>3183.24</v>
          </cell>
        </row>
        <row r="92">
          <cell r="A92" t="str">
            <v>36-392</v>
          </cell>
          <cell r="B92" t="str">
            <v>N49</v>
          </cell>
          <cell r="C92">
            <v>2</v>
          </cell>
          <cell r="D92">
            <v>350.55</v>
          </cell>
          <cell r="E92">
            <v>2</v>
          </cell>
          <cell r="F92">
            <v>350.55</v>
          </cell>
          <cell r="G92">
            <v>2</v>
          </cell>
          <cell r="H92">
            <v>350.55</v>
          </cell>
          <cell r="I92">
            <v>2</v>
          </cell>
          <cell r="J92">
            <v>350.55</v>
          </cell>
        </row>
        <row r="93">
          <cell r="A93" t="str">
            <v>36-392</v>
          </cell>
          <cell r="B93" t="str">
            <v>N50</v>
          </cell>
          <cell r="C93">
            <v>14</v>
          </cell>
          <cell r="D93">
            <v>312.27</v>
          </cell>
          <cell r="E93">
            <v>14</v>
          </cell>
          <cell r="F93">
            <v>312.27</v>
          </cell>
          <cell r="G93">
            <v>14</v>
          </cell>
          <cell r="H93">
            <v>312.27</v>
          </cell>
          <cell r="I93">
            <v>14</v>
          </cell>
          <cell r="J93">
            <v>312.27</v>
          </cell>
        </row>
        <row r="94">
          <cell r="A94" t="str">
            <v>36-392</v>
          </cell>
          <cell r="B94" t="str">
            <v>N51</v>
          </cell>
          <cell r="C94">
            <v>2</v>
          </cell>
          <cell r="D94">
            <v>356.7</v>
          </cell>
          <cell r="E94">
            <v>2</v>
          </cell>
          <cell r="F94">
            <v>356.7</v>
          </cell>
          <cell r="G94">
            <v>2</v>
          </cell>
          <cell r="H94">
            <v>356.7</v>
          </cell>
          <cell r="I94">
            <v>2</v>
          </cell>
          <cell r="J94">
            <v>356.7</v>
          </cell>
        </row>
        <row r="95">
          <cell r="A95" t="str">
            <v>36-392</v>
          </cell>
          <cell r="B95" t="str">
            <v>N52</v>
          </cell>
          <cell r="C95">
            <v>2</v>
          </cell>
          <cell r="D95">
            <v>59.7</v>
          </cell>
          <cell r="E95">
            <v>2</v>
          </cell>
          <cell r="F95">
            <v>59.7</v>
          </cell>
          <cell r="G95">
            <v>2</v>
          </cell>
          <cell r="H95">
            <v>59.7</v>
          </cell>
          <cell r="I95">
            <v>2</v>
          </cell>
          <cell r="J95">
            <v>59.7</v>
          </cell>
        </row>
        <row r="96">
          <cell r="A96" t="str">
            <v>36-392</v>
          </cell>
          <cell r="B96" t="str">
            <v>N53</v>
          </cell>
          <cell r="C96">
            <v>2</v>
          </cell>
          <cell r="D96">
            <v>48.9</v>
          </cell>
          <cell r="E96">
            <v>2</v>
          </cell>
          <cell r="F96">
            <v>48.9</v>
          </cell>
          <cell r="G96">
            <v>2</v>
          </cell>
          <cell r="H96">
            <v>48.9</v>
          </cell>
          <cell r="I96">
            <v>2</v>
          </cell>
          <cell r="J96">
            <v>48.9</v>
          </cell>
        </row>
        <row r="97">
          <cell r="A97" t="str">
            <v>36-392</v>
          </cell>
          <cell r="B97" t="str">
            <v>N54</v>
          </cell>
          <cell r="C97">
            <v>10</v>
          </cell>
          <cell r="D97">
            <v>244.95</v>
          </cell>
          <cell r="E97">
            <v>10</v>
          </cell>
          <cell r="F97">
            <v>244.95</v>
          </cell>
          <cell r="G97">
            <v>10</v>
          </cell>
          <cell r="H97">
            <v>244.95</v>
          </cell>
          <cell r="I97">
            <v>10</v>
          </cell>
          <cell r="J97">
            <v>244.95</v>
          </cell>
        </row>
        <row r="98">
          <cell r="A98" t="str">
            <v>36-392</v>
          </cell>
          <cell r="B98" t="str">
            <v>N82</v>
          </cell>
          <cell r="C98">
            <v>20</v>
          </cell>
          <cell r="D98">
            <v>659.44</v>
          </cell>
          <cell r="E98">
            <v>20</v>
          </cell>
          <cell r="F98">
            <v>659.44</v>
          </cell>
          <cell r="G98">
            <v>0</v>
          </cell>
          <cell r="H98">
            <v>0</v>
          </cell>
          <cell r="I98">
            <v>0</v>
          </cell>
          <cell r="J98">
            <v>0</v>
          </cell>
        </row>
        <row r="99">
          <cell r="A99" t="str">
            <v>36-392</v>
          </cell>
          <cell r="B99" t="str">
            <v>N82</v>
          </cell>
          <cell r="C99">
            <v>0</v>
          </cell>
          <cell r="D99">
            <v>0</v>
          </cell>
          <cell r="E99">
            <v>0</v>
          </cell>
          <cell r="F99">
            <v>0</v>
          </cell>
          <cell r="G99">
            <v>20</v>
          </cell>
          <cell r="H99">
            <v>659.44</v>
          </cell>
          <cell r="I99">
            <v>20</v>
          </cell>
          <cell r="J99">
            <v>659.44</v>
          </cell>
        </row>
        <row r="100">
          <cell r="A100" t="str">
            <v>36-392</v>
          </cell>
          <cell r="B100" t="str">
            <v>N83</v>
          </cell>
          <cell r="C100">
            <v>80</v>
          </cell>
          <cell r="D100">
            <v>745.44</v>
          </cell>
          <cell r="E100">
            <v>80</v>
          </cell>
          <cell r="F100">
            <v>745.44</v>
          </cell>
          <cell r="G100">
            <v>0</v>
          </cell>
          <cell r="H100">
            <v>0</v>
          </cell>
          <cell r="I100">
            <v>0</v>
          </cell>
          <cell r="J100">
            <v>0</v>
          </cell>
        </row>
        <row r="101">
          <cell r="A101" t="str">
            <v>36-392</v>
          </cell>
          <cell r="B101" t="str">
            <v>N83</v>
          </cell>
          <cell r="C101">
            <v>0</v>
          </cell>
          <cell r="D101">
            <v>0</v>
          </cell>
          <cell r="E101">
            <v>0</v>
          </cell>
          <cell r="F101">
            <v>0</v>
          </cell>
          <cell r="G101">
            <v>80</v>
          </cell>
          <cell r="H101">
            <v>745.44</v>
          </cell>
          <cell r="I101">
            <v>80</v>
          </cell>
          <cell r="J101">
            <v>745.44</v>
          </cell>
        </row>
        <row r="102">
          <cell r="A102" t="str">
            <v>36-392</v>
          </cell>
          <cell r="B102" t="str">
            <v>N85</v>
          </cell>
          <cell r="C102">
            <v>40</v>
          </cell>
          <cell r="D102">
            <v>118.8</v>
          </cell>
          <cell r="E102">
            <v>40</v>
          </cell>
          <cell r="F102">
            <v>118.8</v>
          </cell>
          <cell r="G102">
            <v>0</v>
          </cell>
          <cell r="H102">
            <v>0</v>
          </cell>
          <cell r="I102">
            <v>0</v>
          </cell>
          <cell r="J102">
            <v>0</v>
          </cell>
        </row>
        <row r="103">
          <cell r="A103" t="str">
            <v>36-392</v>
          </cell>
          <cell r="B103" t="str">
            <v>N85</v>
          </cell>
          <cell r="C103">
            <v>0</v>
          </cell>
          <cell r="D103">
            <v>0</v>
          </cell>
          <cell r="E103">
            <v>0</v>
          </cell>
          <cell r="F103">
            <v>0</v>
          </cell>
          <cell r="G103">
            <v>40</v>
          </cell>
          <cell r="H103">
            <v>118.8</v>
          </cell>
          <cell r="I103">
            <v>40</v>
          </cell>
          <cell r="J103">
            <v>118.8</v>
          </cell>
        </row>
        <row r="104">
          <cell r="A104" t="str">
            <v>36-392</v>
          </cell>
          <cell r="B104" t="str">
            <v>N86</v>
          </cell>
          <cell r="C104">
            <v>40</v>
          </cell>
          <cell r="D104">
            <v>263.60000000000002</v>
          </cell>
          <cell r="E104">
            <v>40</v>
          </cell>
          <cell r="F104">
            <v>263.60000000000002</v>
          </cell>
          <cell r="G104">
            <v>0</v>
          </cell>
          <cell r="H104">
            <v>0</v>
          </cell>
          <cell r="I104">
            <v>0</v>
          </cell>
          <cell r="J104">
            <v>0</v>
          </cell>
        </row>
        <row r="105">
          <cell r="A105" t="str">
            <v>36-392</v>
          </cell>
          <cell r="B105" t="str">
            <v>N86</v>
          </cell>
          <cell r="C105">
            <v>0</v>
          </cell>
          <cell r="D105">
            <v>0</v>
          </cell>
          <cell r="E105">
            <v>0</v>
          </cell>
          <cell r="F105">
            <v>0</v>
          </cell>
          <cell r="G105">
            <v>40</v>
          </cell>
          <cell r="H105">
            <v>263.60000000000002</v>
          </cell>
          <cell r="I105">
            <v>40</v>
          </cell>
          <cell r="J105">
            <v>263.60000000000002</v>
          </cell>
        </row>
        <row r="106">
          <cell r="A106" t="str">
            <v>36-392</v>
          </cell>
          <cell r="B106" t="str">
            <v>N87</v>
          </cell>
          <cell r="C106">
            <v>2</v>
          </cell>
          <cell r="D106">
            <v>66.864000000000004</v>
          </cell>
          <cell r="E106">
            <v>2</v>
          </cell>
          <cell r="F106">
            <v>66.864000000000004</v>
          </cell>
          <cell r="G106">
            <v>2</v>
          </cell>
          <cell r="H106">
            <v>66.864000000000004</v>
          </cell>
          <cell r="I106">
            <v>2</v>
          </cell>
          <cell r="J106">
            <v>66.864000000000004</v>
          </cell>
        </row>
        <row r="107">
          <cell r="A107" t="str">
            <v>36-392</v>
          </cell>
          <cell r="B107" t="str">
            <v>N88</v>
          </cell>
          <cell r="C107">
            <v>2</v>
          </cell>
          <cell r="D107">
            <v>1232</v>
          </cell>
          <cell r="E107">
            <v>2</v>
          </cell>
          <cell r="F107">
            <v>1232</v>
          </cell>
          <cell r="G107">
            <v>0</v>
          </cell>
          <cell r="H107">
            <v>0</v>
          </cell>
          <cell r="I107">
            <v>0</v>
          </cell>
          <cell r="J107">
            <v>0</v>
          </cell>
        </row>
        <row r="108">
          <cell r="A108" t="str">
            <v>36-392</v>
          </cell>
          <cell r="B108" t="str">
            <v>N88</v>
          </cell>
          <cell r="C108">
            <v>2</v>
          </cell>
          <cell r="D108">
            <v>1232</v>
          </cell>
          <cell r="E108">
            <v>2</v>
          </cell>
          <cell r="F108">
            <v>1232</v>
          </cell>
          <cell r="G108">
            <v>0</v>
          </cell>
          <cell r="H108">
            <v>0</v>
          </cell>
          <cell r="I108">
            <v>0</v>
          </cell>
          <cell r="J108">
            <v>0</v>
          </cell>
        </row>
        <row r="109">
          <cell r="A109" t="str">
            <v>36-392</v>
          </cell>
          <cell r="B109" t="str">
            <v>N88</v>
          </cell>
          <cell r="C109">
            <v>0</v>
          </cell>
          <cell r="D109">
            <v>0</v>
          </cell>
          <cell r="E109">
            <v>0</v>
          </cell>
          <cell r="F109">
            <v>0</v>
          </cell>
          <cell r="G109">
            <v>4</v>
          </cell>
          <cell r="H109">
            <v>2464</v>
          </cell>
          <cell r="I109">
            <v>4</v>
          </cell>
          <cell r="J109">
            <v>2464</v>
          </cell>
        </row>
        <row r="110">
          <cell r="A110" t="str">
            <v>36-392</v>
          </cell>
          <cell r="B110" t="str">
            <v>N92</v>
          </cell>
          <cell r="C110">
            <v>1</v>
          </cell>
          <cell r="D110">
            <v>160.935</v>
          </cell>
          <cell r="E110">
            <v>1</v>
          </cell>
          <cell r="F110">
            <v>160.935</v>
          </cell>
          <cell r="G110">
            <v>0</v>
          </cell>
          <cell r="H110">
            <v>0</v>
          </cell>
          <cell r="I110">
            <v>0</v>
          </cell>
          <cell r="J110">
            <v>0</v>
          </cell>
        </row>
        <row r="111">
          <cell r="A111" t="str">
            <v>36-392</v>
          </cell>
          <cell r="B111" t="str">
            <v>N92</v>
          </cell>
          <cell r="C111">
            <v>1</v>
          </cell>
          <cell r="D111">
            <v>160.935</v>
          </cell>
          <cell r="E111">
            <v>1</v>
          </cell>
          <cell r="F111">
            <v>160.935</v>
          </cell>
          <cell r="G111">
            <v>0</v>
          </cell>
          <cell r="H111">
            <v>0</v>
          </cell>
          <cell r="I111">
            <v>0</v>
          </cell>
          <cell r="J111">
            <v>0</v>
          </cell>
        </row>
        <row r="112">
          <cell r="A112" t="str">
            <v>36-392</v>
          </cell>
          <cell r="B112" t="str">
            <v>N92</v>
          </cell>
          <cell r="C112">
            <v>0</v>
          </cell>
          <cell r="D112">
            <v>0</v>
          </cell>
          <cell r="E112">
            <v>0</v>
          </cell>
          <cell r="F112">
            <v>0</v>
          </cell>
          <cell r="G112">
            <v>2</v>
          </cell>
          <cell r="H112">
            <v>321.87</v>
          </cell>
          <cell r="I112">
            <v>2</v>
          </cell>
          <cell r="J112">
            <v>321.87</v>
          </cell>
        </row>
        <row r="113">
          <cell r="A113" t="str">
            <v>36-392</v>
          </cell>
          <cell r="B113" t="str">
            <v>N94</v>
          </cell>
          <cell r="C113">
            <v>2</v>
          </cell>
          <cell r="D113">
            <v>66.864000000000004</v>
          </cell>
          <cell r="E113">
            <v>2</v>
          </cell>
          <cell r="F113">
            <v>66.864000000000004</v>
          </cell>
          <cell r="G113">
            <v>2</v>
          </cell>
          <cell r="H113">
            <v>66.864000000000004</v>
          </cell>
          <cell r="I113">
            <v>2</v>
          </cell>
          <cell r="J113">
            <v>66.864000000000004</v>
          </cell>
        </row>
        <row r="114">
          <cell r="A114" t="str">
            <v>36-392</v>
          </cell>
          <cell r="B114" t="str">
            <v>N95</v>
          </cell>
          <cell r="C114">
            <v>2</v>
          </cell>
          <cell r="D114">
            <v>59.7</v>
          </cell>
          <cell r="E114">
            <v>2</v>
          </cell>
          <cell r="F114">
            <v>59.7</v>
          </cell>
          <cell r="G114">
            <v>2</v>
          </cell>
          <cell r="H114">
            <v>59.7</v>
          </cell>
          <cell r="I114">
            <v>2</v>
          </cell>
          <cell r="J114">
            <v>59.7</v>
          </cell>
        </row>
        <row r="115">
          <cell r="A115" t="str">
            <v>36-392</v>
          </cell>
          <cell r="B115" t="str">
            <v>N96</v>
          </cell>
          <cell r="C115">
            <v>2</v>
          </cell>
          <cell r="D115">
            <v>626.91399999999999</v>
          </cell>
          <cell r="E115">
            <v>2</v>
          </cell>
          <cell r="F115">
            <v>626.91399999999999</v>
          </cell>
          <cell r="G115">
            <v>0</v>
          </cell>
          <cell r="H115">
            <v>0</v>
          </cell>
          <cell r="I115">
            <v>0</v>
          </cell>
          <cell r="J115">
            <v>0</v>
          </cell>
        </row>
        <row r="116">
          <cell r="A116" t="str">
            <v>36-392</v>
          </cell>
          <cell r="B116" t="str">
            <v>N96</v>
          </cell>
          <cell r="C116">
            <v>0</v>
          </cell>
          <cell r="D116">
            <v>0</v>
          </cell>
          <cell r="E116">
            <v>0</v>
          </cell>
          <cell r="F116">
            <v>0</v>
          </cell>
          <cell r="G116">
            <v>2</v>
          </cell>
          <cell r="H116">
            <v>626.91399999999999</v>
          </cell>
          <cell r="I116">
            <v>2</v>
          </cell>
          <cell r="J116">
            <v>626.91399999999999</v>
          </cell>
        </row>
        <row r="117">
          <cell r="A117" t="str">
            <v>36-392</v>
          </cell>
          <cell r="B117" t="str">
            <v>N97</v>
          </cell>
          <cell r="C117">
            <v>2</v>
          </cell>
          <cell r="D117">
            <v>59.7</v>
          </cell>
          <cell r="E117">
            <v>2</v>
          </cell>
          <cell r="F117">
            <v>59.7</v>
          </cell>
          <cell r="G117">
            <v>2</v>
          </cell>
          <cell r="H117">
            <v>59.7</v>
          </cell>
          <cell r="I117">
            <v>2</v>
          </cell>
          <cell r="J117">
            <v>59.7</v>
          </cell>
        </row>
        <row r="118">
          <cell r="A118" t="str">
            <v>36-392</v>
          </cell>
          <cell r="B118" t="str">
            <v>N98</v>
          </cell>
          <cell r="C118">
            <v>2</v>
          </cell>
          <cell r="D118">
            <v>66.963999999999999</v>
          </cell>
          <cell r="E118">
            <v>2</v>
          </cell>
          <cell r="F118">
            <v>66.963999999999999</v>
          </cell>
          <cell r="G118">
            <v>2</v>
          </cell>
          <cell r="H118">
            <v>66.963999999999999</v>
          </cell>
          <cell r="I118">
            <v>2</v>
          </cell>
          <cell r="J118">
            <v>66.963999999999999</v>
          </cell>
        </row>
        <row r="119">
          <cell r="A119" t="str">
            <v>36-392</v>
          </cell>
          <cell r="B119" t="str">
            <v>N99</v>
          </cell>
          <cell r="C119">
            <v>2</v>
          </cell>
          <cell r="D119">
            <v>51.45</v>
          </cell>
          <cell r="E119">
            <v>2</v>
          </cell>
          <cell r="F119">
            <v>51.45</v>
          </cell>
          <cell r="G119">
            <v>2</v>
          </cell>
          <cell r="H119">
            <v>51.45</v>
          </cell>
          <cell r="I119">
            <v>2</v>
          </cell>
          <cell r="J119">
            <v>51.45</v>
          </cell>
        </row>
        <row r="120">
          <cell r="A120" t="str">
            <v>36-811</v>
          </cell>
          <cell r="B120" t="str">
            <v>008</v>
          </cell>
          <cell r="C120">
            <v>303</v>
          </cell>
          <cell r="D120">
            <v>1712.556</v>
          </cell>
          <cell r="E120">
            <v>303</v>
          </cell>
          <cell r="F120">
            <v>1712.556</v>
          </cell>
          <cell r="G120">
            <v>0</v>
          </cell>
          <cell r="H120">
            <v>0</v>
          </cell>
          <cell r="I120">
            <v>0</v>
          </cell>
          <cell r="J120">
            <v>0</v>
          </cell>
        </row>
        <row r="121">
          <cell r="A121" t="str">
            <v>36-811</v>
          </cell>
          <cell r="B121" t="str">
            <v>008</v>
          </cell>
          <cell r="C121">
            <v>0</v>
          </cell>
          <cell r="D121">
            <v>0</v>
          </cell>
          <cell r="E121">
            <v>0</v>
          </cell>
          <cell r="F121">
            <v>0</v>
          </cell>
          <cell r="G121">
            <v>303</v>
          </cell>
          <cell r="H121">
            <v>1712.556</v>
          </cell>
          <cell r="I121">
            <v>303</v>
          </cell>
          <cell r="J121">
            <v>1712.556</v>
          </cell>
        </row>
        <row r="122">
          <cell r="A122" t="str">
            <v>36-813</v>
          </cell>
          <cell r="B122" t="str">
            <v>006</v>
          </cell>
          <cell r="C122">
            <v>22</v>
          </cell>
          <cell r="D122">
            <v>1448.26</v>
          </cell>
          <cell r="E122">
            <v>22</v>
          </cell>
          <cell r="F122">
            <v>1448.26</v>
          </cell>
          <cell r="G122">
            <v>0</v>
          </cell>
          <cell r="H122">
            <v>0</v>
          </cell>
          <cell r="I122">
            <v>0</v>
          </cell>
          <cell r="J122">
            <v>0</v>
          </cell>
        </row>
        <row r="123">
          <cell r="A123" t="str">
            <v>36-813</v>
          </cell>
          <cell r="B123" t="str">
            <v>006</v>
          </cell>
          <cell r="C123">
            <v>0</v>
          </cell>
          <cell r="D123">
            <v>0</v>
          </cell>
          <cell r="E123">
            <v>0</v>
          </cell>
          <cell r="F123">
            <v>0</v>
          </cell>
          <cell r="G123">
            <v>22</v>
          </cell>
          <cell r="H123">
            <v>1448.26</v>
          </cell>
          <cell r="I123">
            <v>22</v>
          </cell>
          <cell r="J123">
            <v>1448.26</v>
          </cell>
        </row>
        <row r="124">
          <cell r="A124" t="str">
            <v>36-814</v>
          </cell>
          <cell r="B124" t="str">
            <v>004</v>
          </cell>
          <cell r="C124">
            <v>20</v>
          </cell>
          <cell r="D124">
            <v>1066</v>
          </cell>
          <cell r="E124">
            <v>20</v>
          </cell>
          <cell r="F124">
            <v>1066</v>
          </cell>
          <cell r="G124">
            <v>0</v>
          </cell>
          <cell r="H124">
            <v>0</v>
          </cell>
          <cell r="I124">
            <v>0</v>
          </cell>
          <cell r="J124">
            <v>0</v>
          </cell>
        </row>
        <row r="125">
          <cell r="A125" t="str">
            <v>36-814</v>
          </cell>
          <cell r="B125" t="str">
            <v>004</v>
          </cell>
          <cell r="C125">
            <v>0</v>
          </cell>
          <cell r="D125">
            <v>0</v>
          </cell>
          <cell r="E125">
            <v>0</v>
          </cell>
          <cell r="F125">
            <v>0</v>
          </cell>
          <cell r="G125">
            <v>20</v>
          </cell>
          <cell r="H125">
            <v>1066</v>
          </cell>
          <cell r="I125">
            <v>20</v>
          </cell>
          <cell r="J125">
            <v>1066</v>
          </cell>
        </row>
        <row r="126">
          <cell r="A126" t="str">
            <v>38-410</v>
          </cell>
          <cell r="B126" t="str">
            <v>173</v>
          </cell>
          <cell r="C126">
            <v>1</v>
          </cell>
          <cell r="D126">
            <v>12.323</v>
          </cell>
          <cell r="E126">
            <v>1</v>
          </cell>
          <cell r="F126">
            <v>12.323</v>
          </cell>
          <cell r="G126">
            <v>0</v>
          </cell>
          <cell r="H126">
            <v>0</v>
          </cell>
          <cell r="I126">
            <v>0</v>
          </cell>
          <cell r="J126">
            <v>0</v>
          </cell>
        </row>
        <row r="127">
          <cell r="A127" t="str">
            <v>38-410</v>
          </cell>
          <cell r="B127" t="str">
            <v>173</v>
          </cell>
          <cell r="C127">
            <v>0</v>
          </cell>
          <cell r="D127">
            <v>0</v>
          </cell>
          <cell r="E127">
            <v>0</v>
          </cell>
          <cell r="F127">
            <v>0</v>
          </cell>
          <cell r="G127">
            <v>1</v>
          </cell>
          <cell r="H127">
            <v>12.323</v>
          </cell>
          <cell r="I127">
            <v>1</v>
          </cell>
          <cell r="J127">
            <v>12.323</v>
          </cell>
        </row>
        <row r="128">
          <cell r="A128" t="str">
            <v>38-611</v>
          </cell>
          <cell r="B128" t="str">
            <v>005</v>
          </cell>
          <cell r="C128">
            <v>5</v>
          </cell>
          <cell r="D128">
            <v>95.75</v>
          </cell>
          <cell r="E128">
            <v>5</v>
          </cell>
          <cell r="F128">
            <v>95.75</v>
          </cell>
          <cell r="G128">
            <v>0</v>
          </cell>
          <cell r="H128">
            <v>0</v>
          </cell>
          <cell r="I128">
            <v>0</v>
          </cell>
          <cell r="J128">
            <v>0</v>
          </cell>
        </row>
        <row r="129">
          <cell r="A129" t="str">
            <v>38-611</v>
          </cell>
          <cell r="B129" t="str">
            <v>005</v>
          </cell>
          <cell r="C129">
            <v>0</v>
          </cell>
          <cell r="D129">
            <v>0</v>
          </cell>
          <cell r="E129">
            <v>0</v>
          </cell>
          <cell r="F129">
            <v>0</v>
          </cell>
          <cell r="G129">
            <v>5</v>
          </cell>
          <cell r="H129">
            <v>95.75</v>
          </cell>
          <cell r="I129">
            <v>5</v>
          </cell>
          <cell r="J129">
            <v>95.75</v>
          </cell>
        </row>
        <row r="130">
          <cell r="A130" t="str">
            <v>38-611</v>
          </cell>
          <cell r="B130" t="str">
            <v>006</v>
          </cell>
          <cell r="C130">
            <v>20</v>
          </cell>
          <cell r="D130">
            <v>413.6</v>
          </cell>
          <cell r="E130">
            <v>20</v>
          </cell>
          <cell r="F130">
            <v>413.6</v>
          </cell>
          <cell r="G130">
            <v>0</v>
          </cell>
          <cell r="H130">
            <v>0</v>
          </cell>
          <cell r="I130">
            <v>0</v>
          </cell>
          <cell r="J130">
            <v>0</v>
          </cell>
        </row>
        <row r="131">
          <cell r="A131" t="str">
            <v>38-611</v>
          </cell>
          <cell r="B131" t="str">
            <v>006</v>
          </cell>
          <cell r="C131">
            <v>0</v>
          </cell>
          <cell r="D131">
            <v>0</v>
          </cell>
          <cell r="E131">
            <v>0</v>
          </cell>
          <cell r="F131">
            <v>0</v>
          </cell>
          <cell r="G131">
            <v>20</v>
          </cell>
          <cell r="H131">
            <v>413.6</v>
          </cell>
          <cell r="I131">
            <v>20</v>
          </cell>
          <cell r="J131">
            <v>413.6</v>
          </cell>
        </row>
        <row r="132">
          <cell r="A132" t="str">
            <v>38-611</v>
          </cell>
          <cell r="B132" t="str">
            <v>007</v>
          </cell>
          <cell r="C132">
            <v>70</v>
          </cell>
          <cell r="D132">
            <v>1501.5</v>
          </cell>
          <cell r="E132">
            <v>70</v>
          </cell>
          <cell r="F132">
            <v>1501.5</v>
          </cell>
          <cell r="G132">
            <v>0</v>
          </cell>
          <cell r="H132">
            <v>0</v>
          </cell>
          <cell r="I132">
            <v>0</v>
          </cell>
          <cell r="J132">
            <v>0</v>
          </cell>
        </row>
        <row r="133">
          <cell r="A133" t="str">
            <v>38-611</v>
          </cell>
          <cell r="B133" t="str">
            <v>007</v>
          </cell>
          <cell r="C133">
            <v>0</v>
          </cell>
          <cell r="D133">
            <v>0</v>
          </cell>
          <cell r="E133">
            <v>0</v>
          </cell>
          <cell r="F133">
            <v>0</v>
          </cell>
          <cell r="G133">
            <v>70</v>
          </cell>
          <cell r="H133">
            <v>1501.5</v>
          </cell>
          <cell r="I133">
            <v>70</v>
          </cell>
          <cell r="J133">
            <v>1501.5</v>
          </cell>
        </row>
        <row r="134">
          <cell r="A134" t="str">
            <v>38-611</v>
          </cell>
          <cell r="B134" t="str">
            <v>011</v>
          </cell>
          <cell r="C134">
            <v>10</v>
          </cell>
          <cell r="D134">
            <v>291.10000000000002</v>
          </cell>
          <cell r="E134">
            <v>10</v>
          </cell>
          <cell r="F134">
            <v>291.10000000000002</v>
          </cell>
          <cell r="G134">
            <v>0</v>
          </cell>
          <cell r="H134">
            <v>0</v>
          </cell>
          <cell r="I134">
            <v>0</v>
          </cell>
          <cell r="J134">
            <v>0</v>
          </cell>
        </row>
        <row r="135">
          <cell r="A135" t="str">
            <v>38-611</v>
          </cell>
          <cell r="B135" t="str">
            <v>011</v>
          </cell>
          <cell r="C135">
            <v>0</v>
          </cell>
          <cell r="D135">
            <v>0</v>
          </cell>
          <cell r="E135">
            <v>0</v>
          </cell>
          <cell r="F135">
            <v>0</v>
          </cell>
          <cell r="G135">
            <v>10</v>
          </cell>
          <cell r="H135">
            <v>291.10000000000002</v>
          </cell>
          <cell r="I135">
            <v>10</v>
          </cell>
          <cell r="J135">
            <v>291.10000000000002</v>
          </cell>
        </row>
        <row r="136">
          <cell r="A136" t="str">
            <v>38-611</v>
          </cell>
          <cell r="B136" t="str">
            <v>012</v>
          </cell>
          <cell r="C136">
            <v>5</v>
          </cell>
          <cell r="D136">
            <v>149.35</v>
          </cell>
          <cell r="E136">
            <v>5</v>
          </cell>
          <cell r="F136">
            <v>149.35</v>
          </cell>
          <cell r="G136">
            <v>0</v>
          </cell>
          <cell r="H136">
            <v>0</v>
          </cell>
          <cell r="I136">
            <v>0</v>
          </cell>
          <cell r="J136">
            <v>0</v>
          </cell>
        </row>
        <row r="137">
          <cell r="A137" t="str">
            <v>38-611</v>
          </cell>
          <cell r="B137" t="str">
            <v>012</v>
          </cell>
          <cell r="C137">
            <v>0</v>
          </cell>
          <cell r="D137">
            <v>0</v>
          </cell>
          <cell r="E137">
            <v>0</v>
          </cell>
          <cell r="F137">
            <v>0</v>
          </cell>
          <cell r="G137">
            <v>5</v>
          </cell>
          <cell r="H137">
            <v>149.35</v>
          </cell>
          <cell r="I137">
            <v>5</v>
          </cell>
          <cell r="J137">
            <v>149.35</v>
          </cell>
        </row>
        <row r="138">
          <cell r="A138" t="str">
            <v>38-611</v>
          </cell>
          <cell r="B138" t="str">
            <v>013</v>
          </cell>
          <cell r="C138">
            <v>30</v>
          </cell>
          <cell r="D138">
            <v>183.9</v>
          </cell>
          <cell r="E138">
            <v>30</v>
          </cell>
          <cell r="F138">
            <v>183.9</v>
          </cell>
          <cell r="G138">
            <v>0</v>
          </cell>
          <cell r="H138">
            <v>0</v>
          </cell>
          <cell r="I138">
            <v>0</v>
          </cell>
          <cell r="J138">
            <v>0</v>
          </cell>
        </row>
        <row r="139">
          <cell r="A139" t="str">
            <v>38-611</v>
          </cell>
          <cell r="B139" t="str">
            <v>013</v>
          </cell>
          <cell r="C139">
            <v>0</v>
          </cell>
          <cell r="D139">
            <v>0</v>
          </cell>
          <cell r="E139">
            <v>0</v>
          </cell>
          <cell r="F139">
            <v>0</v>
          </cell>
          <cell r="G139">
            <v>30</v>
          </cell>
          <cell r="H139">
            <v>183.9</v>
          </cell>
          <cell r="I139">
            <v>30</v>
          </cell>
          <cell r="J139">
            <v>183.9</v>
          </cell>
        </row>
        <row r="140">
          <cell r="A140" t="str">
            <v>38-611</v>
          </cell>
          <cell r="B140" t="str">
            <v>014</v>
          </cell>
          <cell r="C140">
            <v>800</v>
          </cell>
          <cell r="D140">
            <v>192</v>
          </cell>
          <cell r="E140">
            <v>800</v>
          </cell>
          <cell r="F140">
            <v>192</v>
          </cell>
          <cell r="G140">
            <v>0</v>
          </cell>
          <cell r="H140">
            <v>0</v>
          </cell>
          <cell r="I140">
            <v>0</v>
          </cell>
          <cell r="J140">
            <v>0</v>
          </cell>
        </row>
        <row r="141">
          <cell r="A141" t="str">
            <v>38-611</v>
          </cell>
          <cell r="B141" t="str">
            <v>014</v>
          </cell>
          <cell r="C141">
            <v>0</v>
          </cell>
          <cell r="D141">
            <v>0</v>
          </cell>
          <cell r="E141">
            <v>0</v>
          </cell>
          <cell r="F141">
            <v>0</v>
          </cell>
          <cell r="G141">
            <v>800</v>
          </cell>
          <cell r="H141">
            <v>192</v>
          </cell>
          <cell r="I141">
            <v>800</v>
          </cell>
          <cell r="J141">
            <v>192</v>
          </cell>
        </row>
        <row r="142">
          <cell r="A142" t="str">
            <v>38-611</v>
          </cell>
          <cell r="B142" t="str">
            <v>015</v>
          </cell>
          <cell r="C142">
            <v>250</v>
          </cell>
          <cell r="D142">
            <v>5</v>
          </cell>
          <cell r="E142">
            <v>250</v>
          </cell>
          <cell r="F142">
            <v>5</v>
          </cell>
          <cell r="G142">
            <v>0</v>
          </cell>
          <cell r="H142">
            <v>0</v>
          </cell>
          <cell r="I142">
            <v>0</v>
          </cell>
          <cell r="J142">
            <v>0</v>
          </cell>
        </row>
        <row r="143">
          <cell r="A143" t="str">
            <v>38-611</v>
          </cell>
          <cell r="B143" t="str">
            <v>015</v>
          </cell>
          <cell r="C143">
            <v>0</v>
          </cell>
          <cell r="D143">
            <v>0</v>
          </cell>
          <cell r="E143">
            <v>0</v>
          </cell>
          <cell r="F143">
            <v>0</v>
          </cell>
          <cell r="G143">
            <v>250</v>
          </cell>
          <cell r="H143">
            <v>5</v>
          </cell>
          <cell r="I143">
            <v>250</v>
          </cell>
          <cell r="J143">
            <v>5</v>
          </cell>
        </row>
        <row r="144">
          <cell r="A144" t="str">
            <v>38-810</v>
          </cell>
          <cell r="B144" t="str">
            <v>001</v>
          </cell>
          <cell r="C144">
            <v>20</v>
          </cell>
          <cell r="D144">
            <v>443.8</v>
          </cell>
          <cell r="E144">
            <v>20</v>
          </cell>
          <cell r="F144">
            <v>443.8</v>
          </cell>
          <cell r="G144">
            <v>0</v>
          </cell>
          <cell r="H144">
            <v>0</v>
          </cell>
          <cell r="I144">
            <v>0</v>
          </cell>
          <cell r="J144">
            <v>0</v>
          </cell>
        </row>
        <row r="145">
          <cell r="A145" t="str">
            <v>38-810</v>
          </cell>
          <cell r="B145" t="str">
            <v>001</v>
          </cell>
          <cell r="C145">
            <v>5</v>
          </cell>
          <cell r="D145">
            <v>110.95</v>
          </cell>
          <cell r="E145">
            <v>5</v>
          </cell>
          <cell r="F145">
            <v>110.95</v>
          </cell>
          <cell r="G145">
            <v>0</v>
          </cell>
          <cell r="H145">
            <v>0</v>
          </cell>
          <cell r="I145">
            <v>0</v>
          </cell>
          <cell r="J145">
            <v>0</v>
          </cell>
        </row>
        <row r="146">
          <cell r="A146" t="str">
            <v>38-810</v>
          </cell>
          <cell r="B146" t="str">
            <v>001</v>
          </cell>
          <cell r="C146">
            <v>0</v>
          </cell>
          <cell r="D146">
            <v>0</v>
          </cell>
          <cell r="E146">
            <v>0</v>
          </cell>
          <cell r="F146">
            <v>0</v>
          </cell>
          <cell r="G146">
            <v>5</v>
          </cell>
          <cell r="H146">
            <v>110.95</v>
          </cell>
          <cell r="I146">
            <v>5</v>
          </cell>
          <cell r="J146">
            <v>110.95</v>
          </cell>
        </row>
        <row r="147">
          <cell r="A147" t="str">
            <v>38-810</v>
          </cell>
          <cell r="B147" t="str">
            <v>001</v>
          </cell>
          <cell r="C147">
            <v>0</v>
          </cell>
          <cell r="D147">
            <v>0</v>
          </cell>
          <cell r="E147">
            <v>0</v>
          </cell>
          <cell r="F147">
            <v>0</v>
          </cell>
          <cell r="G147">
            <v>20</v>
          </cell>
          <cell r="H147">
            <v>443.8</v>
          </cell>
          <cell r="I147">
            <v>20</v>
          </cell>
          <cell r="J147">
            <v>443.8</v>
          </cell>
        </row>
        <row r="148">
          <cell r="A148" t="str">
            <v>38-810</v>
          </cell>
          <cell r="B148" t="str">
            <v>002</v>
          </cell>
          <cell r="C148">
            <v>45</v>
          </cell>
          <cell r="D148">
            <v>1939.5</v>
          </cell>
          <cell r="E148">
            <v>45</v>
          </cell>
          <cell r="F148">
            <v>1939.5</v>
          </cell>
          <cell r="G148">
            <v>0</v>
          </cell>
          <cell r="H148">
            <v>0</v>
          </cell>
          <cell r="I148">
            <v>0</v>
          </cell>
          <cell r="J148">
            <v>0</v>
          </cell>
        </row>
        <row r="149">
          <cell r="A149" t="str">
            <v>38-810</v>
          </cell>
          <cell r="B149" t="str">
            <v>002</v>
          </cell>
          <cell r="C149">
            <v>0</v>
          </cell>
          <cell r="D149">
            <v>0</v>
          </cell>
          <cell r="E149">
            <v>0</v>
          </cell>
          <cell r="F149">
            <v>0</v>
          </cell>
          <cell r="G149">
            <v>45</v>
          </cell>
          <cell r="H149">
            <v>1939.5</v>
          </cell>
          <cell r="I149">
            <v>45</v>
          </cell>
          <cell r="J149">
            <v>1939.5</v>
          </cell>
        </row>
        <row r="150">
          <cell r="A150" t="str">
            <v>38-810</v>
          </cell>
          <cell r="B150" t="str">
            <v>003</v>
          </cell>
          <cell r="C150">
            <v>50</v>
          </cell>
          <cell r="D150">
            <v>2441.5</v>
          </cell>
          <cell r="E150">
            <v>50</v>
          </cell>
          <cell r="F150">
            <v>2441.5</v>
          </cell>
          <cell r="G150">
            <v>0</v>
          </cell>
          <cell r="H150">
            <v>0</v>
          </cell>
          <cell r="I150">
            <v>0</v>
          </cell>
          <cell r="J150">
            <v>0</v>
          </cell>
        </row>
        <row r="151">
          <cell r="A151" t="str">
            <v>38-810</v>
          </cell>
          <cell r="B151" t="str">
            <v>003</v>
          </cell>
          <cell r="C151">
            <v>0</v>
          </cell>
          <cell r="D151">
            <v>0</v>
          </cell>
          <cell r="E151">
            <v>0</v>
          </cell>
          <cell r="F151">
            <v>0</v>
          </cell>
          <cell r="G151">
            <v>50</v>
          </cell>
          <cell r="H151">
            <v>2441.5</v>
          </cell>
          <cell r="I151">
            <v>50</v>
          </cell>
          <cell r="J151">
            <v>2441.5</v>
          </cell>
        </row>
        <row r="152">
          <cell r="A152" t="str">
            <v>38-810</v>
          </cell>
          <cell r="B152" t="str">
            <v>003</v>
          </cell>
          <cell r="C152">
            <v>20</v>
          </cell>
          <cell r="D152">
            <v>976.6</v>
          </cell>
          <cell r="E152">
            <v>20</v>
          </cell>
          <cell r="F152">
            <v>976.6</v>
          </cell>
          <cell r="G152">
            <v>20</v>
          </cell>
          <cell r="H152">
            <v>976.6</v>
          </cell>
          <cell r="I152">
            <v>20</v>
          </cell>
          <cell r="J152">
            <v>976.6</v>
          </cell>
        </row>
        <row r="153">
          <cell r="A153" t="str">
            <v>38-810</v>
          </cell>
          <cell r="B153" t="str">
            <v>008</v>
          </cell>
          <cell r="C153">
            <v>500</v>
          </cell>
          <cell r="D153">
            <v>2826</v>
          </cell>
          <cell r="E153">
            <v>500</v>
          </cell>
          <cell r="F153">
            <v>2826</v>
          </cell>
          <cell r="G153">
            <v>500</v>
          </cell>
          <cell r="H153">
            <v>2826</v>
          </cell>
          <cell r="I153">
            <v>500</v>
          </cell>
          <cell r="J153">
            <v>2826</v>
          </cell>
        </row>
        <row r="154">
          <cell r="A154" t="str">
            <v>42-030</v>
          </cell>
          <cell r="B154" t="str">
            <v>N15</v>
          </cell>
          <cell r="C154">
            <v>4</v>
          </cell>
          <cell r="D154">
            <v>0.84</v>
          </cell>
          <cell r="E154">
            <v>4</v>
          </cell>
          <cell r="F154">
            <v>0.84</v>
          </cell>
          <cell r="G154">
            <v>0</v>
          </cell>
          <cell r="H154">
            <v>0</v>
          </cell>
          <cell r="I154">
            <v>0</v>
          </cell>
          <cell r="J154">
            <v>0</v>
          </cell>
        </row>
        <row r="155">
          <cell r="A155" t="str">
            <v>42-030</v>
          </cell>
          <cell r="B155" t="str">
            <v>N15</v>
          </cell>
          <cell r="C155">
            <v>0</v>
          </cell>
          <cell r="D155">
            <v>0</v>
          </cell>
          <cell r="E155">
            <v>0</v>
          </cell>
          <cell r="F155">
            <v>0</v>
          </cell>
          <cell r="G155">
            <v>4</v>
          </cell>
          <cell r="H155">
            <v>0.84</v>
          </cell>
          <cell r="I155">
            <v>4</v>
          </cell>
          <cell r="J155">
            <v>0.84</v>
          </cell>
        </row>
        <row r="156">
          <cell r="A156" t="str">
            <v>42-700</v>
          </cell>
          <cell r="B156" t="str">
            <v>007</v>
          </cell>
          <cell r="C156">
            <v>10</v>
          </cell>
          <cell r="D156">
            <v>1.86</v>
          </cell>
          <cell r="E156">
            <v>10</v>
          </cell>
          <cell r="F156">
            <v>1.86</v>
          </cell>
          <cell r="G156">
            <v>10</v>
          </cell>
          <cell r="H156">
            <v>1.86</v>
          </cell>
          <cell r="I156">
            <v>10</v>
          </cell>
          <cell r="J156">
            <v>1.86</v>
          </cell>
        </row>
        <row r="157">
          <cell r="A157" t="str">
            <v>48-200</v>
          </cell>
          <cell r="B157" t="str">
            <v>001</v>
          </cell>
          <cell r="C157">
            <v>1</v>
          </cell>
          <cell r="D157">
            <v>5</v>
          </cell>
          <cell r="E157">
            <v>1</v>
          </cell>
          <cell r="F157">
            <v>5</v>
          </cell>
          <cell r="G157">
            <v>1</v>
          </cell>
          <cell r="H157">
            <v>5</v>
          </cell>
          <cell r="I157">
            <v>1</v>
          </cell>
          <cell r="J157">
            <v>5</v>
          </cell>
        </row>
        <row r="158">
          <cell r="A158" t="str">
            <v>48-460</v>
          </cell>
          <cell r="B158" t="str">
            <v>007</v>
          </cell>
          <cell r="C158">
            <v>2</v>
          </cell>
          <cell r="D158">
            <v>300</v>
          </cell>
          <cell r="E158">
            <v>2</v>
          </cell>
          <cell r="F158">
            <v>300</v>
          </cell>
          <cell r="G158">
            <v>2</v>
          </cell>
          <cell r="H158">
            <v>300</v>
          </cell>
          <cell r="I158">
            <v>2</v>
          </cell>
          <cell r="J158">
            <v>300</v>
          </cell>
        </row>
        <row r="159">
          <cell r="A159" t="str">
            <v>48-460</v>
          </cell>
          <cell r="B159" t="str">
            <v>008</v>
          </cell>
          <cell r="C159">
            <v>8</v>
          </cell>
          <cell r="D159">
            <v>800</v>
          </cell>
          <cell r="E159">
            <v>8</v>
          </cell>
          <cell r="F159">
            <v>800</v>
          </cell>
          <cell r="G159">
            <v>8</v>
          </cell>
          <cell r="H159">
            <v>800</v>
          </cell>
          <cell r="I159">
            <v>8</v>
          </cell>
          <cell r="J159">
            <v>800</v>
          </cell>
        </row>
        <row r="160">
          <cell r="A160" t="str">
            <v>48-700</v>
          </cell>
          <cell r="B160" t="str">
            <v>001</v>
          </cell>
          <cell r="C160">
            <v>700</v>
          </cell>
          <cell r="D160">
            <v>34.299999999999997</v>
          </cell>
          <cell r="E160">
            <v>700</v>
          </cell>
          <cell r="F160">
            <v>34.299999999999997</v>
          </cell>
          <cell r="G160">
            <v>700</v>
          </cell>
          <cell r="H160">
            <v>34.299999999999997</v>
          </cell>
          <cell r="I160">
            <v>700</v>
          </cell>
          <cell r="J160">
            <v>34.299999999999997</v>
          </cell>
        </row>
        <row r="161">
          <cell r="A161" t="str">
            <v>48-700</v>
          </cell>
          <cell r="B161" t="str">
            <v>002</v>
          </cell>
          <cell r="C161">
            <v>700</v>
          </cell>
          <cell r="D161">
            <v>12.6</v>
          </cell>
          <cell r="E161">
            <v>700</v>
          </cell>
          <cell r="F161">
            <v>12.6</v>
          </cell>
          <cell r="G161">
            <v>700</v>
          </cell>
          <cell r="H161">
            <v>12.6</v>
          </cell>
          <cell r="I161">
            <v>700</v>
          </cell>
          <cell r="J161">
            <v>12.6</v>
          </cell>
        </row>
        <row r="162">
          <cell r="A162" t="str">
            <v>48-700</v>
          </cell>
          <cell r="B162" t="str">
            <v>005</v>
          </cell>
          <cell r="C162">
            <v>160</v>
          </cell>
          <cell r="D162">
            <v>18.399999999999999</v>
          </cell>
          <cell r="E162">
            <v>160</v>
          </cell>
          <cell r="F162">
            <v>18.399999999999999</v>
          </cell>
          <cell r="G162">
            <v>160</v>
          </cell>
          <cell r="H162">
            <v>18.399999999999999</v>
          </cell>
          <cell r="I162">
            <v>160</v>
          </cell>
          <cell r="J162">
            <v>18.399999999999999</v>
          </cell>
        </row>
        <row r="163">
          <cell r="A163" t="str">
            <v>48-700</v>
          </cell>
          <cell r="B163" t="str">
            <v>006</v>
          </cell>
          <cell r="C163">
            <v>160</v>
          </cell>
          <cell r="D163">
            <v>5.44</v>
          </cell>
          <cell r="E163">
            <v>160</v>
          </cell>
          <cell r="F163">
            <v>5.44</v>
          </cell>
          <cell r="G163">
            <v>160</v>
          </cell>
          <cell r="H163">
            <v>5.44</v>
          </cell>
          <cell r="I163">
            <v>160</v>
          </cell>
          <cell r="J163">
            <v>5.44</v>
          </cell>
        </row>
        <row r="164">
          <cell r="A164" t="str">
            <v>52-212</v>
          </cell>
          <cell r="B164" t="str">
            <v>008</v>
          </cell>
          <cell r="C164">
            <v>1</v>
          </cell>
          <cell r="D164">
            <v>0.25</v>
          </cell>
          <cell r="E164">
            <v>1</v>
          </cell>
          <cell r="F164">
            <v>0.25</v>
          </cell>
          <cell r="G164">
            <v>0</v>
          </cell>
          <cell r="H164">
            <v>0</v>
          </cell>
          <cell r="I164">
            <v>0</v>
          </cell>
          <cell r="J164">
            <v>0</v>
          </cell>
        </row>
        <row r="165">
          <cell r="A165" t="str">
            <v>52-212</v>
          </cell>
          <cell r="B165" t="str">
            <v>008</v>
          </cell>
          <cell r="C165">
            <v>0</v>
          </cell>
          <cell r="D165">
            <v>0</v>
          </cell>
          <cell r="E165">
            <v>0</v>
          </cell>
          <cell r="F165">
            <v>0</v>
          </cell>
          <cell r="G165">
            <v>1</v>
          </cell>
          <cell r="H165">
            <v>0.25</v>
          </cell>
          <cell r="I165">
            <v>1</v>
          </cell>
          <cell r="J165">
            <v>0.25</v>
          </cell>
        </row>
        <row r="166">
          <cell r="A166" t="str">
            <v>52-262</v>
          </cell>
          <cell r="B166" t="str">
            <v>005</v>
          </cell>
          <cell r="C166">
            <v>2</v>
          </cell>
          <cell r="D166">
            <v>1.2</v>
          </cell>
          <cell r="E166">
            <v>2</v>
          </cell>
          <cell r="F166">
            <v>1.2</v>
          </cell>
          <cell r="G166">
            <v>2</v>
          </cell>
          <cell r="H166">
            <v>1.2</v>
          </cell>
          <cell r="I166">
            <v>2</v>
          </cell>
          <cell r="J166">
            <v>1.2</v>
          </cell>
        </row>
        <row r="167">
          <cell r="A167" t="str">
            <v>52-460</v>
          </cell>
          <cell r="B167" t="str">
            <v>005</v>
          </cell>
          <cell r="C167">
            <v>4</v>
          </cell>
          <cell r="D167">
            <v>0.16</v>
          </cell>
          <cell r="E167">
            <v>4</v>
          </cell>
          <cell r="F167">
            <v>0.16</v>
          </cell>
          <cell r="G167">
            <v>4</v>
          </cell>
          <cell r="H167">
            <v>0.16</v>
          </cell>
          <cell r="I167">
            <v>4</v>
          </cell>
          <cell r="J167">
            <v>0.16</v>
          </cell>
        </row>
        <row r="168">
          <cell r="A168" t="str">
            <v>52-517</v>
          </cell>
          <cell r="B168" t="str">
            <v>001</v>
          </cell>
          <cell r="C168">
            <v>2</v>
          </cell>
          <cell r="D168">
            <v>1</v>
          </cell>
          <cell r="E168">
            <v>2</v>
          </cell>
          <cell r="F168">
            <v>1</v>
          </cell>
          <cell r="G168">
            <v>2</v>
          </cell>
          <cell r="H168">
            <v>1</v>
          </cell>
          <cell r="I168">
            <v>2</v>
          </cell>
          <cell r="J168">
            <v>1</v>
          </cell>
        </row>
        <row r="169">
          <cell r="A169" t="str">
            <v>52-517</v>
          </cell>
          <cell r="B169" t="str">
            <v>002</v>
          </cell>
          <cell r="C169">
            <v>2</v>
          </cell>
          <cell r="D169">
            <v>4.96</v>
          </cell>
          <cell r="E169">
            <v>2</v>
          </cell>
          <cell r="F169">
            <v>4.96</v>
          </cell>
          <cell r="G169">
            <v>2</v>
          </cell>
          <cell r="H169">
            <v>4.96</v>
          </cell>
          <cell r="I169">
            <v>2</v>
          </cell>
          <cell r="J169">
            <v>4.96</v>
          </cell>
        </row>
        <row r="170">
          <cell r="A170" t="str">
            <v>52-517</v>
          </cell>
          <cell r="B170" t="str">
            <v>003</v>
          </cell>
          <cell r="C170">
            <v>2</v>
          </cell>
          <cell r="D170">
            <v>1.6</v>
          </cell>
          <cell r="E170">
            <v>2</v>
          </cell>
          <cell r="F170">
            <v>1.6</v>
          </cell>
          <cell r="G170">
            <v>2</v>
          </cell>
          <cell r="H170">
            <v>1.6</v>
          </cell>
          <cell r="I170">
            <v>2</v>
          </cell>
          <cell r="J170">
            <v>1.6</v>
          </cell>
        </row>
        <row r="171">
          <cell r="A171" t="str">
            <v>52-517</v>
          </cell>
          <cell r="B171" t="str">
            <v>004</v>
          </cell>
          <cell r="C171">
            <v>2</v>
          </cell>
          <cell r="D171">
            <v>0.28000000000000003</v>
          </cell>
          <cell r="E171">
            <v>2</v>
          </cell>
          <cell r="F171">
            <v>0.28000000000000003</v>
          </cell>
          <cell r="G171">
            <v>2</v>
          </cell>
          <cell r="H171">
            <v>0.28000000000000003</v>
          </cell>
          <cell r="I171">
            <v>2</v>
          </cell>
          <cell r="J171">
            <v>0.28000000000000003</v>
          </cell>
        </row>
        <row r="172">
          <cell r="A172" t="str">
            <v>52-517</v>
          </cell>
          <cell r="B172" t="str">
            <v>007</v>
          </cell>
          <cell r="C172">
            <v>8</v>
          </cell>
          <cell r="D172">
            <v>0.08</v>
          </cell>
          <cell r="E172">
            <v>8</v>
          </cell>
          <cell r="F172">
            <v>0.08</v>
          </cell>
          <cell r="G172">
            <v>8</v>
          </cell>
          <cell r="H172">
            <v>0.08</v>
          </cell>
          <cell r="I172">
            <v>8</v>
          </cell>
          <cell r="J172">
            <v>0.08</v>
          </cell>
        </row>
        <row r="173">
          <cell r="A173" t="str">
            <v>52-517</v>
          </cell>
          <cell r="B173" t="str">
            <v>008</v>
          </cell>
          <cell r="C173">
            <v>8</v>
          </cell>
          <cell r="D173">
            <v>0.08</v>
          </cell>
          <cell r="E173">
            <v>8</v>
          </cell>
          <cell r="F173">
            <v>0.08</v>
          </cell>
          <cell r="G173">
            <v>8</v>
          </cell>
          <cell r="H173">
            <v>0.08</v>
          </cell>
          <cell r="I173">
            <v>8</v>
          </cell>
          <cell r="J173">
            <v>0.08</v>
          </cell>
        </row>
        <row r="174">
          <cell r="A174" t="str">
            <v>52-517</v>
          </cell>
          <cell r="B174" t="str">
            <v>009</v>
          </cell>
          <cell r="C174">
            <v>8</v>
          </cell>
          <cell r="D174">
            <v>0.08</v>
          </cell>
          <cell r="E174">
            <v>8</v>
          </cell>
          <cell r="F174">
            <v>0.08</v>
          </cell>
          <cell r="G174">
            <v>8</v>
          </cell>
          <cell r="H174">
            <v>0.08</v>
          </cell>
          <cell r="I174">
            <v>8</v>
          </cell>
          <cell r="J174">
            <v>0.08</v>
          </cell>
        </row>
        <row r="175">
          <cell r="A175" t="str">
            <v>52-517</v>
          </cell>
          <cell r="B175" t="str">
            <v>010</v>
          </cell>
          <cell r="C175">
            <v>4</v>
          </cell>
          <cell r="D175">
            <v>0.04</v>
          </cell>
          <cell r="E175">
            <v>4</v>
          </cell>
          <cell r="F175">
            <v>0.04</v>
          </cell>
          <cell r="G175">
            <v>4</v>
          </cell>
          <cell r="H175">
            <v>0.04</v>
          </cell>
          <cell r="I175">
            <v>4</v>
          </cell>
          <cell r="J175">
            <v>0.04</v>
          </cell>
        </row>
        <row r="176">
          <cell r="A176" t="str">
            <v>52-517</v>
          </cell>
          <cell r="B176" t="str">
            <v>011</v>
          </cell>
          <cell r="C176">
            <v>4</v>
          </cell>
          <cell r="D176">
            <v>0.04</v>
          </cell>
          <cell r="E176">
            <v>4</v>
          </cell>
          <cell r="F176">
            <v>0.04</v>
          </cell>
          <cell r="G176">
            <v>4</v>
          </cell>
          <cell r="H176">
            <v>0.04</v>
          </cell>
          <cell r="I176">
            <v>4</v>
          </cell>
          <cell r="J176">
            <v>0.04</v>
          </cell>
        </row>
        <row r="177">
          <cell r="A177" t="str">
            <v>52-517</v>
          </cell>
          <cell r="B177" t="str">
            <v>012</v>
          </cell>
          <cell r="C177">
            <v>4</v>
          </cell>
          <cell r="D177">
            <v>0.04</v>
          </cell>
          <cell r="E177">
            <v>4</v>
          </cell>
          <cell r="F177">
            <v>0.04</v>
          </cell>
          <cell r="G177">
            <v>4</v>
          </cell>
          <cell r="H177">
            <v>0.04</v>
          </cell>
          <cell r="I177">
            <v>4</v>
          </cell>
          <cell r="J177">
            <v>0.04</v>
          </cell>
        </row>
        <row r="178">
          <cell r="A178" t="str">
            <v>52-562</v>
          </cell>
          <cell r="B178" t="str">
            <v>011</v>
          </cell>
          <cell r="C178">
            <v>2</v>
          </cell>
          <cell r="D178">
            <v>1</v>
          </cell>
          <cell r="E178">
            <v>2</v>
          </cell>
          <cell r="F178">
            <v>1</v>
          </cell>
          <cell r="G178">
            <v>2</v>
          </cell>
          <cell r="H178">
            <v>1</v>
          </cell>
          <cell r="I178">
            <v>2</v>
          </cell>
          <cell r="J178">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Price Bid#1"/>
      <sheetName val="CW,LP,FF Est"/>
      <sheetName val="Crane Factor"/>
      <sheetName val="Skilled manpower"/>
      <sheetName val="CONSOL"/>
      <sheetName val="Trichy"/>
      <sheetName val="TRICHY_BOI"/>
      <sheetName val="Base Projects "/>
      <sheetName val="Sipat_rationalised_rate"/>
      <sheetName val="RT&amp;PAUT Cost"/>
      <sheetName val="Ref_SIPAT"/>
      <sheetName val="SINGRAULI ADDITIONAL RT"/>
      <sheetName val="Ref PO"/>
      <sheetName val="Ranipet"/>
      <sheetName val="ESP_tender"/>
      <sheetName val="PESD"/>
      <sheetName val="BHOPAL-SG"/>
      <sheetName val="BHOPAL-TG"/>
      <sheetName val="HYD_MILLS"/>
      <sheetName val="Hyderabad"/>
    </sheetNames>
    <sheetDataSet>
      <sheetData sheetId="0">
        <row r="5">
          <cell r="AA5">
            <v>18871.179000000015</v>
          </cell>
        </row>
        <row r="6">
          <cell r="AA6">
            <v>8079.0130000000045</v>
          </cell>
        </row>
        <row r="7">
          <cell r="AA7">
            <v>6182.4089999999987</v>
          </cell>
        </row>
        <row r="8">
          <cell r="AA8">
            <v>3810.3216000000002</v>
          </cell>
        </row>
        <row r="9">
          <cell r="AA9">
            <v>1481.2</v>
          </cell>
        </row>
        <row r="10">
          <cell r="AA10">
            <v>260</v>
          </cell>
        </row>
        <row r="11">
          <cell r="AA11">
            <v>120.6</v>
          </cell>
        </row>
        <row r="12">
          <cell r="AA12">
            <v>254.2</v>
          </cell>
        </row>
        <row r="13">
          <cell r="AA13">
            <v>60</v>
          </cell>
        </row>
        <row r="14">
          <cell r="AA14">
            <v>25</v>
          </cell>
        </row>
        <row r="15">
          <cell r="AA15">
            <v>478.44097655224863</v>
          </cell>
        </row>
        <row r="17">
          <cell r="AA17">
            <v>1215.9169999999999</v>
          </cell>
        </row>
      </sheetData>
      <sheetData sheetId="1"/>
      <sheetData sheetId="2"/>
      <sheetData sheetId="3"/>
      <sheetData sheetId="4">
        <row r="6">
          <cell r="D6">
            <v>128</v>
          </cell>
        </row>
        <row r="7">
          <cell r="D7">
            <v>64</v>
          </cell>
          <cell r="G7">
            <v>27861.599999999999</v>
          </cell>
        </row>
        <row r="8">
          <cell r="D8">
            <v>128</v>
          </cell>
          <cell r="G8">
            <v>23169.119999999999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
      <sheetName val="Sipat_rationalised_rate"/>
      <sheetName val="Ref_SIPAT"/>
      <sheetName val="Ranipet"/>
      <sheetName val="Trichy"/>
      <sheetName val="TRICHY_BOI"/>
      <sheetName val="ESP_tender"/>
      <sheetName val="PESD"/>
      <sheetName val="BHOPAL-SG"/>
      <sheetName val="BHOPAL-TG"/>
      <sheetName val="HYD_MILLS"/>
      <sheetName val="Abstract Pkg-A"/>
      <sheetName val="Abstract Pkg-B"/>
      <sheetName val="Estimate"/>
      <sheetName val="CW,LP,FF Est"/>
      <sheetName val="Crane Factor"/>
      <sheetName val="Base Projects "/>
      <sheetName val="Skilled manpower"/>
      <sheetName val="Price Bid#1"/>
      <sheetName val="Price Bid#2"/>
      <sheetName val="RT&amp;PAUT Cost"/>
      <sheetName val="Ref PO"/>
      <sheetName val="PVC for bunker cos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2x660 MW NTPC Talcher Project, M/s Power Mech, LOA 2818 dated 14.11.2023 LOI dated 30.10.2023 33 months</v>
          </cell>
        </row>
      </sheetData>
      <sheetData sheetId="14">
        <row r="9">
          <cell r="Y9">
            <v>33157.629999999997</v>
          </cell>
        </row>
      </sheetData>
      <sheetData sheetId="15">
        <row r="13">
          <cell r="H13">
            <v>5.9515615968976039E-2</v>
          </cell>
        </row>
      </sheetData>
      <sheetData sheetId="16">
        <row r="1">
          <cell r="A1" t="str">
            <v>Mechanical Package including Boiler &amp; Auxiliaries and Power Cycle piping for Unit#1 &amp; 2 of 2x800 MW DVC Koderma TPP STAGE-II</v>
          </cell>
        </row>
      </sheetData>
      <sheetData sheetId="17">
        <row r="6">
          <cell r="C6" t="str">
            <v>Engineer / Supervisor</v>
          </cell>
          <cell r="H6">
            <v>50000</v>
          </cell>
        </row>
        <row r="7">
          <cell r="C7" t="str">
            <v>Computer operator (Skilled)</v>
          </cell>
        </row>
        <row r="8">
          <cell r="C8" t="str">
            <v>Service Staff (Semi Skilled)</v>
          </cell>
        </row>
      </sheetData>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0467-5F5E-48BC-9964-A0606C78637F}">
  <sheetPr>
    <tabColor rgb="FF92D050"/>
    <pageSetUpPr fitToPage="1"/>
  </sheetPr>
  <dimension ref="A1:I36"/>
  <sheetViews>
    <sheetView view="pageBreakPreview" zoomScale="50" zoomScaleNormal="55" zoomScaleSheetLayoutView="50" workbookViewId="0">
      <selection activeCell="F8" sqref="F8"/>
    </sheetView>
  </sheetViews>
  <sheetFormatPr defaultColWidth="8.85546875" defaultRowHeight="23.25" x14ac:dyDescent="0.35"/>
  <cols>
    <col min="1" max="1" width="24.140625" style="47" customWidth="1"/>
    <col min="2" max="2" width="167" style="1" customWidth="1"/>
    <col min="3" max="3" width="17.140625" style="48" customWidth="1"/>
    <col min="4" max="4" width="33.7109375" style="49" customWidth="1"/>
    <col min="5" max="5" width="24.85546875" style="49" customWidth="1"/>
    <col min="6" max="6" width="53.7109375" style="1" bestFit="1" customWidth="1"/>
    <col min="7" max="7" width="29.7109375" style="1" customWidth="1"/>
    <col min="8" max="8" width="49" style="1" customWidth="1"/>
    <col min="9" max="9" width="30" style="1" customWidth="1"/>
    <col min="10" max="215" width="8.85546875" style="1"/>
    <col min="216" max="216" width="17.7109375" style="1" customWidth="1"/>
    <col min="217" max="217" width="33.85546875" style="1" customWidth="1"/>
    <col min="218" max="218" width="43.42578125" style="1" customWidth="1"/>
    <col min="219" max="219" width="28.7109375" style="1" customWidth="1"/>
    <col min="220" max="220" width="23.140625" style="1" customWidth="1"/>
    <col min="221" max="221" width="25.42578125" style="1" customWidth="1"/>
    <col min="222" max="222" width="18.140625" style="1" customWidth="1"/>
    <col min="223" max="223" width="30.28515625" style="1" customWidth="1"/>
    <col min="224" max="231" width="0" style="1" hidden="1" customWidth="1"/>
    <col min="232" max="232" width="28.140625" style="1" customWidth="1"/>
    <col min="233" max="233" width="24" style="1" customWidth="1"/>
    <col min="234" max="471" width="8.85546875" style="1"/>
    <col min="472" max="472" width="17.7109375" style="1" customWidth="1"/>
    <col min="473" max="473" width="33.85546875" style="1" customWidth="1"/>
    <col min="474" max="474" width="43.42578125" style="1" customWidth="1"/>
    <col min="475" max="475" width="28.7109375" style="1" customWidth="1"/>
    <col min="476" max="476" width="23.140625" style="1" customWidth="1"/>
    <col min="477" max="477" width="25.42578125" style="1" customWidth="1"/>
    <col min="478" max="478" width="18.140625" style="1" customWidth="1"/>
    <col min="479" max="479" width="30.28515625" style="1" customWidth="1"/>
    <col min="480" max="487" width="0" style="1" hidden="1" customWidth="1"/>
    <col min="488" max="488" width="28.140625" style="1" customWidth="1"/>
    <col min="489" max="489" width="24" style="1" customWidth="1"/>
    <col min="490" max="727" width="8.85546875" style="1"/>
    <col min="728" max="728" width="17.7109375" style="1" customWidth="1"/>
    <col min="729" max="729" width="33.85546875" style="1" customWidth="1"/>
    <col min="730" max="730" width="43.42578125" style="1" customWidth="1"/>
    <col min="731" max="731" width="28.7109375" style="1" customWidth="1"/>
    <col min="732" max="732" width="23.140625" style="1" customWidth="1"/>
    <col min="733" max="733" width="25.42578125" style="1" customWidth="1"/>
    <col min="734" max="734" width="18.140625" style="1" customWidth="1"/>
    <col min="735" max="735" width="30.28515625" style="1" customWidth="1"/>
    <col min="736" max="743" width="0" style="1" hidden="1" customWidth="1"/>
    <col min="744" max="744" width="28.140625" style="1" customWidth="1"/>
    <col min="745" max="745" width="24" style="1" customWidth="1"/>
    <col min="746" max="983" width="8.85546875" style="1"/>
    <col min="984" max="984" width="17.7109375" style="1" customWidth="1"/>
    <col min="985" max="985" width="33.85546875" style="1" customWidth="1"/>
    <col min="986" max="986" width="43.42578125" style="1" customWidth="1"/>
    <col min="987" max="987" width="28.7109375" style="1" customWidth="1"/>
    <col min="988" max="988" width="23.140625" style="1" customWidth="1"/>
    <col min="989" max="989" width="25.42578125" style="1" customWidth="1"/>
    <col min="990" max="990" width="18.140625" style="1" customWidth="1"/>
    <col min="991" max="991" width="30.28515625" style="1" customWidth="1"/>
    <col min="992" max="999" width="0" style="1" hidden="1" customWidth="1"/>
    <col min="1000" max="1000" width="28.140625" style="1" customWidth="1"/>
    <col min="1001" max="1001" width="24" style="1" customWidth="1"/>
    <col min="1002" max="1239" width="8.85546875" style="1"/>
    <col min="1240" max="1240" width="17.7109375" style="1" customWidth="1"/>
    <col min="1241" max="1241" width="33.85546875" style="1" customWidth="1"/>
    <col min="1242" max="1242" width="43.42578125" style="1" customWidth="1"/>
    <col min="1243" max="1243" width="28.7109375" style="1" customWidth="1"/>
    <col min="1244" max="1244" width="23.140625" style="1" customWidth="1"/>
    <col min="1245" max="1245" width="25.42578125" style="1" customWidth="1"/>
    <col min="1246" max="1246" width="18.140625" style="1" customWidth="1"/>
    <col min="1247" max="1247" width="30.28515625" style="1" customWidth="1"/>
    <col min="1248" max="1255" width="0" style="1" hidden="1" customWidth="1"/>
    <col min="1256" max="1256" width="28.140625" style="1" customWidth="1"/>
    <col min="1257" max="1257" width="24" style="1" customWidth="1"/>
    <col min="1258" max="1495" width="8.85546875" style="1"/>
    <col min="1496" max="1496" width="17.7109375" style="1" customWidth="1"/>
    <col min="1497" max="1497" width="33.85546875" style="1" customWidth="1"/>
    <col min="1498" max="1498" width="43.42578125" style="1" customWidth="1"/>
    <col min="1499" max="1499" width="28.7109375" style="1" customWidth="1"/>
    <col min="1500" max="1500" width="23.140625" style="1" customWidth="1"/>
    <col min="1501" max="1501" width="25.42578125" style="1" customWidth="1"/>
    <col min="1502" max="1502" width="18.140625" style="1" customWidth="1"/>
    <col min="1503" max="1503" width="30.28515625" style="1" customWidth="1"/>
    <col min="1504" max="1511" width="0" style="1" hidden="1" customWidth="1"/>
    <col min="1512" max="1512" width="28.140625" style="1" customWidth="1"/>
    <col min="1513" max="1513" width="24" style="1" customWidth="1"/>
    <col min="1514" max="1751" width="8.85546875" style="1"/>
    <col min="1752" max="1752" width="17.7109375" style="1" customWidth="1"/>
    <col min="1753" max="1753" width="33.85546875" style="1" customWidth="1"/>
    <col min="1754" max="1754" width="43.42578125" style="1" customWidth="1"/>
    <col min="1755" max="1755" width="28.7109375" style="1" customWidth="1"/>
    <col min="1756" max="1756" width="23.140625" style="1" customWidth="1"/>
    <col min="1757" max="1757" width="25.42578125" style="1" customWidth="1"/>
    <col min="1758" max="1758" width="18.140625" style="1" customWidth="1"/>
    <col min="1759" max="1759" width="30.28515625" style="1" customWidth="1"/>
    <col min="1760" max="1767" width="0" style="1" hidden="1" customWidth="1"/>
    <col min="1768" max="1768" width="28.140625" style="1" customWidth="1"/>
    <col min="1769" max="1769" width="24" style="1" customWidth="1"/>
    <col min="1770" max="2007" width="8.85546875" style="1"/>
    <col min="2008" max="2008" width="17.7109375" style="1" customWidth="1"/>
    <col min="2009" max="2009" width="33.85546875" style="1" customWidth="1"/>
    <col min="2010" max="2010" width="43.42578125" style="1" customWidth="1"/>
    <col min="2011" max="2011" width="28.7109375" style="1" customWidth="1"/>
    <col min="2012" max="2012" width="23.140625" style="1" customWidth="1"/>
    <col min="2013" max="2013" width="25.42578125" style="1" customWidth="1"/>
    <col min="2014" max="2014" width="18.140625" style="1" customWidth="1"/>
    <col min="2015" max="2015" width="30.28515625" style="1" customWidth="1"/>
    <col min="2016" max="2023" width="0" style="1" hidden="1" customWidth="1"/>
    <col min="2024" max="2024" width="28.140625" style="1" customWidth="1"/>
    <col min="2025" max="2025" width="24" style="1" customWidth="1"/>
    <col min="2026" max="2263" width="8.85546875" style="1"/>
    <col min="2264" max="2264" width="17.7109375" style="1" customWidth="1"/>
    <col min="2265" max="2265" width="33.85546875" style="1" customWidth="1"/>
    <col min="2266" max="2266" width="43.42578125" style="1" customWidth="1"/>
    <col min="2267" max="2267" width="28.7109375" style="1" customWidth="1"/>
    <col min="2268" max="2268" width="23.140625" style="1" customWidth="1"/>
    <col min="2269" max="2269" width="25.42578125" style="1" customWidth="1"/>
    <col min="2270" max="2270" width="18.140625" style="1" customWidth="1"/>
    <col min="2271" max="2271" width="30.28515625" style="1" customWidth="1"/>
    <col min="2272" max="2279" width="0" style="1" hidden="1" customWidth="1"/>
    <col min="2280" max="2280" width="28.140625" style="1" customWidth="1"/>
    <col min="2281" max="2281" width="24" style="1" customWidth="1"/>
    <col min="2282" max="2519" width="8.85546875" style="1"/>
    <col min="2520" max="2520" width="17.7109375" style="1" customWidth="1"/>
    <col min="2521" max="2521" width="33.85546875" style="1" customWidth="1"/>
    <col min="2522" max="2522" width="43.42578125" style="1" customWidth="1"/>
    <col min="2523" max="2523" width="28.7109375" style="1" customWidth="1"/>
    <col min="2524" max="2524" width="23.140625" style="1" customWidth="1"/>
    <col min="2525" max="2525" width="25.42578125" style="1" customWidth="1"/>
    <col min="2526" max="2526" width="18.140625" style="1" customWidth="1"/>
    <col min="2527" max="2527" width="30.28515625" style="1" customWidth="1"/>
    <col min="2528" max="2535" width="0" style="1" hidden="1" customWidth="1"/>
    <col min="2536" max="2536" width="28.140625" style="1" customWidth="1"/>
    <col min="2537" max="2537" width="24" style="1" customWidth="1"/>
    <col min="2538" max="2775" width="8.85546875" style="1"/>
    <col min="2776" max="2776" width="17.7109375" style="1" customWidth="1"/>
    <col min="2777" max="2777" width="33.85546875" style="1" customWidth="1"/>
    <col min="2778" max="2778" width="43.42578125" style="1" customWidth="1"/>
    <col min="2779" max="2779" width="28.7109375" style="1" customWidth="1"/>
    <col min="2780" max="2780" width="23.140625" style="1" customWidth="1"/>
    <col min="2781" max="2781" width="25.42578125" style="1" customWidth="1"/>
    <col min="2782" max="2782" width="18.140625" style="1" customWidth="1"/>
    <col min="2783" max="2783" width="30.28515625" style="1" customWidth="1"/>
    <col min="2784" max="2791" width="0" style="1" hidden="1" customWidth="1"/>
    <col min="2792" max="2792" width="28.140625" style="1" customWidth="1"/>
    <col min="2793" max="2793" width="24" style="1" customWidth="1"/>
    <col min="2794" max="3031" width="8.85546875" style="1"/>
    <col min="3032" max="3032" width="17.7109375" style="1" customWidth="1"/>
    <col min="3033" max="3033" width="33.85546875" style="1" customWidth="1"/>
    <col min="3034" max="3034" width="43.42578125" style="1" customWidth="1"/>
    <col min="3035" max="3035" width="28.7109375" style="1" customWidth="1"/>
    <col min="3036" max="3036" width="23.140625" style="1" customWidth="1"/>
    <col min="3037" max="3037" width="25.42578125" style="1" customWidth="1"/>
    <col min="3038" max="3038" width="18.140625" style="1" customWidth="1"/>
    <col min="3039" max="3039" width="30.28515625" style="1" customWidth="1"/>
    <col min="3040" max="3047" width="0" style="1" hidden="1" customWidth="1"/>
    <col min="3048" max="3048" width="28.140625" style="1" customWidth="1"/>
    <col min="3049" max="3049" width="24" style="1" customWidth="1"/>
    <col min="3050" max="3287" width="8.85546875" style="1"/>
    <col min="3288" max="3288" width="17.7109375" style="1" customWidth="1"/>
    <col min="3289" max="3289" width="33.85546875" style="1" customWidth="1"/>
    <col min="3290" max="3290" width="43.42578125" style="1" customWidth="1"/>
    <col min="3291" max="3291" width="28.7109375" style="1" customWidth="1"/>
    <col min="3292" max="3292" width="23.140625" style="1" customWidth="1"/>
    <col min="3293" max="3293" width="25.42578125" style="1" customWidth="1"/>
    <col min="3294" max="3294" width="18.140625" style="1" customWidth="1"/>
    <col min="3295" max="3295" width="30.28515625" style="1" customWidth="1"/>
    <col min="3296" max="3303" width="0" style="1" hidden="1" customWidth="1"/>
    <col min="3304" max="3304" width="28.140625" style="1" customWidth="1"/>
    <col min="3305" max="3305" width="24" style="1" customWidth="1"/>
    <col min="3306" max="3543" width="8.85546875" style="1"/>
    <col min="3544" max="3544" width="17.7109375" style="1" customWidth="1"/>
    <col min="3545" max="3545" width="33.85546875" style="1" customWidth="1"/>
    <col min="3546" max="3546" width="43.42578125" style="1" customWidth="1"/>
    <col min="3547" max="3547" width="28.7109375" style="1" customWidth="1"/>
    <col min="3548" max="3548" width="23.140625" style="1" customWidth="1"/>
    <col min="3549" max="3549" width="25.42578125" style="1" customWidth="1"/>
    <col min="3550" max="3550" width="18.140625" style="1" customWidth="1"/>
    <col min="3551" max="3551" width="30.28515625" style="1" customWidth="1"/>
    <col min="3552" max="3559" width="0" style="1" hidden="1" customWidth="1"/>
    <col min="3560" max="3560" width="28.140625" style="1" customWidth="1"/>
    <col min="3561" max="3561" width="24" style="1" customWidth="1"/>
    <col min="3562" max="3799" width="8.85546875" style="1"/>
    <col min="3800" max="3800" width="17.7109375" style="1" customWidth="1"/>
    <col min="3801" max="3801" width="33.85546875" style="1" customWidth="1"/>
    <col min="3802" max="3802" width="43.42578125" style="1" customWidth="1"/>
    <col min="3803" max="3803" width="28.7109375" style="1" customWidth="1"/>
    <col min="3804" max="3804" width="23.140625" style="1" customWidth="1"/>
    <col min="3805" max="3805" width="25.42578125" style="1" customWidth="1"/>
    <col min="3806" max="3806" width="18.140625" style="1" customWidth="1"/>
    <col min="3807" max="3807" width="30.28515625" style="1" customWidth="1"/>
    <col min="3808" max="3815" width="0" style="1" hidden="1" customWidth="1"/>
    <col min="3816" max="3816" width="28.140625" style="1" customWidth="1"/>
    <col min="3817" max="3817" width="24" style="1" customWidth="1"/>
    <col min="3818" max="4055" width="8.85546875" style="1"/>
    <col min="4056" max="4056" width="17.7109375" style="1" customWidth="1"/>
    <col min="4057" max="4057" width="33.85546875" style="1" customWidth="1"/>
    <col min="4058" max="4058" width="43.42578125" style="1" customWidth="1"/>
    <col min="4059" max="4059" width="28.7109375" style="1" customWidth="1"/>
    <col min="4060" max="4060" width="23.140625" style="1" customWidth="1"/>
    <col min="4061" max="4061" width="25.42578125" style="1" customWidth="1"/>
    <col min="4062" max="4062" width="18.140625" style="1" customWidth="1"/>
    <col min="4063" max="4063" width="30.28515625" style="1" customWidth="1"/>
    <col min="4064" max="4071" width="0" style="1" hidden="1" customWidth="1"/>
    <col min="4072" max="4072" width="28.140625" style="1" customWidth="1"/>
    <col min="4073" max="4073" width="24" style="1" customWidth="1"/>
    <col min="4074" max="4311" width="8.85546875" style="1"/>
    <col min="4312" max="4312" width="17.7109375" style="1" customWidth="1"/>
    <col min="4313" max="4313" width="33.85546875" style="1" customWidth="1"/>
    <col min="4314" max="4314" width="43.42578125" style="1" customWidth="1"/>
    <col min="4315" max="4315" width="28.7109375" style="1" customWidth="1"/>
    <col min="4316" max="4316" width="23.140625" style="1" customWidth="1"/>
    <col min="4317" max="4317" width="25.42578125" style="1" customWidth="1"/>
    <col min="4318" max="4318" width="18.140625" style="1" customWidth="1"/>
    <col min="4319" max="4319" width="30.28515625" style="1" customWidth="1"/>
    <col min="4320" max="4327" width="0" style="1" hidden="1" customWidth="1"/>
    <col min="4328" max="4328" width="28.140625" style="1" customWidth="1"/>
    <col min="4329" max="4329" width="24" style="1" customWidth="1"/>
    <col min="4330" max="4567" width="8.85546875" style="1"/>
    <col min="4568" max="4568" width="17.7109375" style="1" customWidth="1"/>
    <col min="4569" max="4569" width="33.85546875" style="1" customWidth="1"/>
    <col min="4570" max="4570" width="43.42578125" style="1" customWidth="1"/>
    <col min="4571" max="4571" width="28.7109375" style="1" customWidth="1"/>
    <col min="4572" max="4572" width="23.140625" style="1" customWidth="1"/>
    <col min="4573" max="4573" width="25.42578125" style="1" customWidth="1"/>
    <col min="4574" max="4574" width="18.140625" style="1" customWidth="1"/>
    <col min="4575" max="4575" width="30.28515625" style="1" customWidth="1"/>
    <col min="4576" max="4583" width="0" style="1" hidden="1" customWidth="1"/>
    <col min="4584" max="4584" width="28.140625" style="1" customWidth="1"/>
    <col min="4585" max="4585" width="24" style="1" customWidth="1"/>
    <col min="4586" max="4823" width="8.85546875" style="1"/>
    <col min="4824" max="4824" width="17.7109375" style="1" customWidth="1"/>
    <col min="4825" max="4825" width="33.85546875" style="1" customWidth="1"/>
    <col min="4826" max="4826" width="43.42578125" style="1" customWidth="1"/>
    <col min="4827" max="4827" width="28.7109375" style="1" customWidth="1"/>
    <col min="4828" max="4828" width="23.140625" style="1" customWidth="1"/>
    <col min="4829" max="4829" width="25.42578125" style="1" customWidth="1"/>
    <col min="4830" max="4830" width="18.140625" style="1" customWidth="1"/>
    <col min="4831" max="4831" width="30.28515625" style="1" customWidth="1"/>
    <col min="4832" max="4839" width="0" style="1" hidden="1" customWidth="1"/>
    <col min="4840" max="4840" width="28.140625" style="1" customWidth="1"/>
    <col min="4841" max="4841" width="24" style="1" customWidth="1"/>
    <col min="4842" max="5079" width="8.85546875" style="1"/>
    <col min="5080" max="5080" width="17.7109375" style="1" customWidth="1"/>
    <col min="5081" max="5081" width="33.85546875" style="1" customWidth="1"/>
    <col min="5082" max="5082" width="43.42578125" style="1" customWidth="1"/>
    <col min="5083" max="5083" width="28.7109375" style="1" customWidth="1"/>
    <col min="5084" max="5084" width="23.140625" style="1" customWidth="1"/>
    <col min="5085" max="5085" width="25.42578125" style="1" customWidth="1"/>
    <col min="5086" max="5086" width="18.140625" style="1" customWidth="1"/>
    <col min="5087" max="5087" width="30.28515625" style="1" customWidth="1"/>
    <col min="5088" max="5095" width="0" style="1" hidden="1" customWidth="1"/>
    <col min="5096" max="5096" width="28.140625" style="1" customWidth="1"/>
    <col min="5097" max="5097" width="24" style="1" customWidth="1"/>
    <col min="5098" max="5335" width="8.85546875" style="1"/>
    <col min="5336" max="5336" width="17.7109375" style="1" customWidth="1"/>
    <col min="5337" max="5337" width="33.85546875" style="1" customWidth="1"/>
    <col min="5338" max="5338" width="43.42578125" style="1" customWidth="1"/>
    <col min="5339" max="5339" width="28.7109375" style="1" customWidth="1"/>
    <col min="5340" max="5340" width="23.140625" style="1" customWidth="1"/>
    <col min="5341" max="5341" width="25.42578125" style="1" customWidth="1"/>
    <col min="5342" max="5342" width="18.140625" style="1" customWidth="1"/>
    <col min="5343" max="5343" width="30.28515625" style="1" customWidth="1"/>
    <col min="5344" max="5351" width="0" style="1" hidden="1" customWidth="1"/>
    <col min="5352" max="5352" width="28.140625" style="1" customWidth="1"/>
    <col min="5353" max="5353" width="24" style="1" customWidth="1"/>
    <col min="5354" max="5591" width="8.85546875" style="1"/>
    <col min="5592" max="5592" width="17.7109375" style="1" customWidth="1"/>
    <col min="5593" max="5593" width="33.85546875" style="1" customWidth="1"/>
    <col min="5594" max="5594" width="43.42578125" style="1" customWidth="1"/>
    <col min="5595" max="5595" width="28.7109375" style="1" customWidth="1"/>
    <col min="5596" max="5596" width="23.140625" style="1" customWidth="1"/>
    <col min="5597" max="5597" width="25.42578125" style="1" customWidth="1"/>
    <col min="5598" max="5598" width="18.140625" style="1" customWidth="1"/>
    <col min="5599" max="5599" width="30.28515625" style="1" customWidth="1"/>
    <col min="5600" max="5607" width="0" style="1" hidden="1" customWidth="1"/>
    <col min="5608" max="5608" width="28.140625" style="1" customWidth="1"/>
    <col min="5609" max="5609" width="24" style="1" customWidth="1"/>
    <col min="5610" max="5847" width="8.85546875" style="1"/>
    <col min="5848" max="5848" width="17.7109375" style="1" customWidth="1"/>
    <col min="5849" max="5849" width="33.85546875" style="1" customWidth="1"/>
    <col min="5850" max="5850" width="43.42578125" style="1" customWidth="1"/>
    <col min="5851" max="5851" width="28.7109375" style="1" customWidth="1"/>
    <col min="5852" max="5852" width="23.140625" style="1" customWidth="1"/>
    <col min="5853" max="5853" width="25.42578125" style="1" customWidth="1"/>
    <col min="5854" max="5854" width="18.140625" style="1" customWidth="1"/>
    <col min="5855" max="5855" width="30.28515625" style="1" customWidth="1"/>
    <col min="5856" max="5863" width="0" style="1" hidden="1" customWidth="1"/>
    <col min="5864" max="5864" width="28.140625" style="1" customWidth="1"/>
    <col min="5865" max="5865" width="24" style="1" customWidth="1"/>
    <col min="5866" max="6103" width="8.85546875" style="1"/>
    <col min="6104" max="6104" width="17.7109375" style="1" customWidth="1"/>
    <col min="6105" max="6105" width="33.85546875" style="1" customWidth="1"/>
    <col min="6106" max="6106" width="43.42578125" style="1" customWidth="1"/>
    <col min="6107" max="6107" width="28.7109375" style="1" customWidth="1"/>
    <col min="6108" max="6108" width="23.140625" style="1" customWidth="1"/>
    <col min="6109" max="6109" width="25.42578125" style="1" customWidth="1"/>
    <col min="6110" max="6110" width="18.140625" style="1" customWidth="1"/>
    <col min="6111" max="6111" width="30.28515625" style="1" customWidth="1"/>
    <col min="6112" max="6119" width="0" style="1" hidden="1" customWidth="1"/>
    <col min="6120" max="6120" width="28.140625" style="1" customWidth="1"/>
    <col min="6121" max="6121" width="24" style="1" customWidth="1"/>
    <col min="6122" max="6359" width="8.85546875" style="1"/>
    <col min="6360" max="6360" width="17.7109375" style="1" customWidth="1"/>
    <col min="6361" max="6361" width="33.85546875" style="1" customWidth="1"/>
    <col min="6362" max="6362" width="43.42578125" style="1" customWidth="1"/>
    <col min="6363" max="6363" width="28.7109375" style="1" customWidth="1"/>
    <col min="6364" max="6364" width="23.140625" style="1" customWidth="1"/>
    <col min="6365" max="6365" width="25.42578125" style="1" customWidth="1"/>
    <col min="6366" max="6366" width="18.140625" style="1" customWidth="1"/>
    <col min="6367" max="6367" width="30.28515625" style="1" customWidth="1"/>
    <col min="6368" max="6375" width="0" style="1" hidden="1" customWidth="1"/>
    <col min="6376" max="6376" width="28.140625" style="1" customWidth="1"/>
    <col min="6377" max="6377" width="24" style="1" customWidth="1"/>
    <col min="6378" max="6615" width="8.85546875" style="1"/>
    <col min="6616" max="6616" width="17.7109375" style="1" customWidth="1"/>
    <col min="6617" max="6617" width="33.85546875" style="1" customWidth="1"/>
    <col min="6618" max="6618" width="43.42578125" style="1" customWidth="1"/>
    <col min="6619" max="6619" width="28.7109375" style="1" customWidth="1"/>
    <col min="6620" max="6620" width="23.140625" style="1" customWidth="1"/>
    <col min="6621" max="6621" width="25.42578125" style="1" customWidth="1"/>
    <col min="6622" max="6622" width="18.140625" style="1" customWidth="1"/>
    <col min="6623" max="6623" width="30.28515625" style="1" customWidth="1"/>
    <col min="6624" max="6631" width="0" style="1" hidden="1" customWidth="1"/>
    <col min="6632" max="6632" width="28.140625" style="1" customWidth="1"/>
    <col min="6633" max="6633" width="24" style="1" customWidth="1"/>
    <col min="6634" max="6871" width="8.85546875" style="1"/>
    <col min="6872" max="6872" width="17.7109375" style="1" customWidth="1"/>
    <col min="6873" max="6873" width="33.85546875" style="1" customWidth="1"/>
    <col min="6874" max="6874" width="43.42578125" style="1" customWidth="1"/>
    <col min="6875" max="6875" width="28.7109375" style="1" customWidth="1"/>
    <col min="6876" max="6876" width="23.140625" style="1" customWidth="1"/>
    <col min="6877" max="6877" width="25.42578125" style="1" customWidth="1"/>
    <col min="6878" max="6878" width="18.140625" style="1" customWidth="1"/>
    <col min="6879" max="6879" width="30.28515625" style="1" customWidth="1"/>
    <col min="6880" max="6887" width="0" style="1" hidden="1" customWidth="1"/>
    <col min="6888" max="6888" width="28.140625" style="1" customWidth="1"/>
    <col min="6889" max="6889" width="24" style="1" customWidth="1"/>
    <col min="6890" max="7127" width="8.85546875" style="1"/>
    <col min="7128" max="7128" width="17.7109375" style="1" customWidth="1"/>
    <col min="7129" max="7129" width="33.85546875" style="1" customWidth="1"/>
    <col min="7130" max="7130" width="43.42578125" style="1" customWidth="1"/>
    <col min="7131" max="7131" width="28.7109375" style="1" customWidth="1"/>
    <col min="7132" max="7132" width="23.140625" style="1" customWidth="1"/>
    <col min="7133" max="7133" width="25.42578125" style="1" customWidth="1"/>
    <col min="7134" max="7134" width="18.140625" style="1" customWidth="1"/>
    <col min="7135" max="7135" width="30.28515625" style="1" customWidth="1"/>
    <col min="7136" max="7143" width="0" style="1" hidden="1" customWidth="1"/>
    <col min="7144" max="7144" width="28.140625" style="1" customWidth="1"/>
    <col min="7145" max="7145" width="24" style="1" customWidth="1"/>
    <col min="7146" max="7383" width="8.85546875" style="1"/>
    <col min="7384" max="7384" width="17.7109375" style="1" customWidth="1"/>
    <col min="7385" max="7385" width="33.85546875" style="1" customWidth="1"/>
    <col min="7386" max="7386" width="43.42578125" style="1" customWidth="1"/>
    <col min="7387" max="7387" width="28.7109375" style="1" customWidth="1"/>
    <col min="7388" max="7388" width="23.140625" style="1" customWidth="1"/>
    <col min="7389" max="7389" width="25.42578125" style="1" customWidth="1"/>
    <col min="7390" max="7390" width="18.140625" style="1" customWidth="1"/>
    <col min="7391" max="7391" width="30.28515625" style="1" customWidth="1"/>
    <col min="7392" max="7399" width="0" style="1" hidden="1" customWidth="1"/>
    <col min="7400" max="7400" width="28.140625" style="1" customWidth="1"/>
    <col min="7401" max="7401" width="24" style="1" customWidth="1"/>
    <col min="7402" max="7639" width="8.85546875" style="1"/>
    <col min="7640" max="7640" width="17.7109375" style="1" customWidth="1"/>
    <col min="7641" max="7641" width="33.85546875" style="1" customWidth="1"/>
    <col min="7642" max="7642" width="43.42578125" style="1" customWidth="1"/>
    <col min="7643" max="7643" width="28.7109375" style="1" customWidth="1"/>
    <col min="7644" max="7644" width="23.140625" style="1" customWidth="1"/>
    <col min="7645" max="7645" width="25.42578125" style="1" customWidth="1"/>
    <col min="7646" max="7646" width="18.140625" style="1" customWidth="1"/>
    <col min="7647" max="7647" width="30.28515625" style="1" customWidth="1"/>
    <col min="7648" max="7655" width="0" style="1" hidden="1" customWidth="1"/>
    <col min="7656" max="7656" width="28.140625" style="1" customWidth="1"/>
    <col min="7657" max="7657" width="24" style="1" customWidth="1"/>
    <col min="7658" max="7895" width="8.85546875" style="1"/>
    <col min="7896" max="7896" width="17.7109375" style="1" customWidth="1"/>
    <col min="7897" max="7897" width="33.85546875" style="1" customWidth="1"/>
    <col min="7898" max="7898" width="43.42578125" style="1" customWidth="1"/>
    <col min="7899" max="7899" width="28.7109375" style="1" customWidth="1"/>
    <col min="7900" max="7900" width="23.140625" style="1" customWidth="1"/>
    <col min="7901" max="7901" width="25.42578125" style="1" customWidth="1"/>
    <col min="7902" max="7902" width="18.140625" style="1" customWidth="1"/>
    <col min="7903" max="7903" width="30.28515625" style="1" customWidth="1"/>
    <col min="7904" max="7911" width="0" style="1" hidden="1" customWidth="1"/>
    <col min="7912" max="7912" width="28.140625" style="1" customWidth="1"/>
    <col min="7913" max="7913" width="24" style="1" customWidth="1"/>
    <col min="7914" max="8151" width="8.85546875" style="1"/>
    <col min="8152" max="8152" width="17.7109375" style="1" customWidth="1"/>
    <col min="8153" max="8153" width="33.85546875" style="1" customWidth="1"/>
    <col min="8154" max="8154" width="43.42578125" style="1" customWidth="1"/>
    <col min="8155" max="8155" width="28.7109375" style="1" customWidth="1"/>
    <col min="8156" max="8156" width="23.140625" style="1" customWidth="1"/>
    <col min="8157" max="8157" width="25.42578125" style="1" customWidth="1"/>
    <col min="8158" max="8158" width="18.140625" style="1" customWidth="1"/>
    <col min="8159" max="8159" width="30.28515625" style="1" customWidth="1"/>
    <col min="8160" max="8167" width="0" style="1" hidden="1" customWidth="1"/>
    <col min="8168" max="8168" width="28.140625" style="1" customWidth="1"/>
    <col min="8169" max="8169" width="24" style="1" customWidth="1"/>
    <col min="8170" max="8407" width="8.85546875" style="1"/>
    <col min="8408" max="8408" width="17.7109375" style="1" customWidth="1"/>
    <col min="8409" max="8409" width="33.85546875" style="1" customWidth="1"/>
    <col min="8410" max="8410" width="43.42578125" style="1" customWidth="1"/>
    <col min="8411" max="8411" width="28.7109375" style="1" customWidth="1"/>
    <col min="8412" max="8412" width="23.140625" style="1" customWidth="1"/>
    <col min="8413" max="8413" width="25.42578125" style="1" customWidth="1"/>
    <col min="8414" max="8414" width="18.140625" style="1" customWidth="1"/>
    <col min="8415" max="8415" width="30.28515625" style="1" customWidth="1"/>
    <col min="8416" max="8423" width="0" style="1" hidden="1" customWidth="1"/>
    <col min="8424" max="8424" width="28.140625" style="1" customWidth="1"/>
    <col min="8425" max="8425" width="24" style="1" customWidth="1"/>
    <col min="8426" max="8663" width="8.85546875" style="1"/>
    <col min="8664" max="8664" width="17.7109375" style="1" customWidth="1"/>
    <col min="8665" max="8665" width="33.85546875" style="1" customWidth="1"/>
    <col min="8666" max="8666" width="43.42578125" style="1" customWidth="1"/>
    <col min="8667" max="8667" width="28.7109375" style="1" customWidth="1"/>
    <col min="8668" max="8668" width="23.140625" style="1" customWidth="1"/>
    <col min="8669" max="8669" width="25.42578125" style="1" customWidth="1"/>
    <col min="8670" max="8670" width="18.140625" style="1" customWidth="1"/>
    <col min="8671" max="8671" width="30.28515625" style="1" customWidth="1"/>
    <col min="8672" max="8679" width="0" style="1" hidden="1" customWidth="1"/>
    <col min="8680" max="8680" width="28.140625" style="1" customWidth="1"/>
    <col min="8681" max="8681" width="24" style="1" customWidth="1"/>
    <col min="8682" max="8919" width="8.85546875" style="1"/>
    <col min="8920" max="8920" width="17.7109375" style="1" customWidth="1"/>
    <col min="8921" max="8921" width="33.85546875" style="1" customWidth="1"/>
    <col min="8922" max="8922" width="43.42578125" style="1" customWidth="1"/>
    <col min="8923" max="8923" width="28.7109375" style="1" customWidth="1"/>
    <col min="8924" max="8924" width="23.140625" style="1" customWidth="1"/>
    <col min="8925" max="8925" width="25.42578125" style="1" customWidth="1"/>
    <col min="8926" max="8926" width="18.140625" style="1" customWidth="1"/>
    <col min="8927" max="8927" width="30.28515625" style="1" customWidth="1"/>
    <col min="8928" max="8935" width="0" style="1" hidden="1" customWidth="1"/>
    <col min="8936" max="8936" width="28.140625" style="1" customWidth="1"/>
    <col min="8937" max="8937" width="24" style="1" customWidth="1"/>
    <col min="8938" max="9175" width="8.85546875" style="1"/>
    <col min="9176" max="9176" width="17.7109375" style="1" customWidth="1"/>
    <col min="9177" max="9177" width="33.85546875" style="1" customWidth="1"/>
    <col min="9178" max="9178" width="43.42578125" style="1" customWidth="1"/>
    <col min="9179" max="9179" width="28.7109375" style="1" customWidth="1"/>
    <col min="9180" max="9180" width="23.140625" style="1" customWidth="1"/>
    <col min="9181" max="9181" width="25.42578125" style="1" customWidth="1"/>
    <col min="9182" max="9182" width="18.140625" style="1" customWidth="1"/>
    <col min="9183" max="9183" width="30.28515625" style="1" customWidth="1"/>
    <col min="9184" max="9191" width="0" style="1" hidden="1" customWidth="1"/>
    <col min="9192" max="9192" width="28.140625" style="1" customWidth="1"/>
    <col min="9193" max="9193" width="24" style="1" customWidth="1"/>
    <col min="9194" max="9431" width="8.85546875" style="1"/>
    <col min="9432" max="9432" width="17.7109375" style="1" customWidth="1"/>
    <col min="9433" max="9433" width="33.85546875" style="1" customWidth="1"/>
    <col min="9434" max="9434" width="43.42578125" style="1" customWidth="1"/>
    <col min="9435" max="9435" width="28.7109375" style="1" customWidth="1"/>
    <col min="9436" max="9436" width="23.140625" style="1" customWidth="1"/>
    <col min="9437" max="9437" width="25.42578125" style="1" customWidth="1"/>
    <col min="9438" max="9438" width="18.140625" style="1" customWidth="1"/>
    <col min="9439" max="9439" width="30.28515625" style="1" customWidth="1"/>
    <col min="9440" max="9447" width="0" style="1" hidden="1" customWidth="1"/>
    <col min="9448" max="9448" width="28.140625" style="1" customWidth="1"/>
    <col min="9449" max="9449" width="24" style="1" customWidth="1"/>
    <col min="9450" max="9687" width="8.85546875" style="1"/>
    <col min="9688" max="9688" width="17.7109375" style="1" customWidth="1"/>
    <col min="9689" max="9689" width="33.85546875" style="1" customWidth="1"/>
    <col min="9690" max="9690" width="43.42578125" style="1" customWidth="1"/>
    <col min="9691" max="9691" width="28.7109375" style="1" customWidth="1"/>
    <col min="9692" max="9692" width="23.140625" style="1" customWidth="1"/>
    <col min="9693" max="9693" width="25.42578125" style="1" customWidth="1"/>
    <col min="9694" max="9694" width="18.140625" style="1" customWidth="1"/>
    <col min="9695" max="9695" width="30.28515625" style="1" customWidth="1"/>
    <col min="9696" max="9703" width="0" style="1" hidden="1" customWidth="1"/>
    <col min="9704" max="9704" width="28.140625" style="1" customWidth="1"/>
    <col min="9705" max="9705" width="24" style="1" customWidth="1"/>
    <col min="9706" max="9943" width="8.85546875" style="1"/>
    <col min="9944" max="9944" width="17.7109375" style="1" customWidth="1"/>
    <col min="9945" max="9945" width="33.85546875" style="1" customWidth="1"/>
    <col min="9946" max="9946" width="43.42578125" style="1" customWidth="1"/>
    <col min="9947" max="9947" width="28.7109375" style="1" customWidth="1"/>
    <col min="9948" max="9948" width="23.140625" style="1" customWidth="1"/>
    <col min="9949" max="9949" width="25.42578125" style="1" customWidth="1"/>
    <col min="9950" max="9950" width="18.140625" style="1" customWidth="1"/>
    <col min="9951" max="9951" width="30.28515625" style="1" customWidth="1"/>
    <col min="9952" max="9959" width="0" style="1" hidden="1" customWidth="1"/>
    <col min="9960" max="9960" width="28.140625" style="1" customWidth="1"/>
    <col min="9961" max="9961" width="24" style="1" customWidth="1"/>
    <col min="9962" max="10199" width="8.85546875" style="1"/>
    <col min="10200" max="10200" width="17.7109375" style="1" customWidth="1"/>
    <col min="10201" max="10201" width="33.85546875" style="1" customWidth="1"/>
    <col min="10202" max="10202" width="43.42578125" style="1" customWidth="1"/>
    <col min="10203" max="10203" width="28.7109375" style="1" customWidth="1"/>
    <col min="10204" max="10204" width="23.140625" style="1" customWidth="1"/>
    <col min="10205" max="10205" width="25.42578125" style="1" customWidth="1"/>
    <col min="10206" max="10206" width="18.140625" style="1" customWidth="1"/>
    <col min="10207" max="10207" width="30.28515625" style="1" customWidth="1"/>
    <col min="10208" max="10215" width="0" style="1" hidden="1" customWidth="1"/>
    <col min="10216" max="10216" width="28.140625" style="1" customWidth="1"/>
    <col min="10217" max="10217" width="24" style="1" customWidth="1"/>
    <col min="10218" max="10455" width="8.85546875" style="1"/>
    <col min="10456" max="10456" width="17.7109375" style="1" customWidth="1"/>
    <col min="10457" max="10457" width="33.85546875" style="1" customWidth="1"/>
    <col min="10458" max="10458" width="43.42578125" style="1" customWidth="1"/>
    <col min="10459" max="10459" width="28.7109375" style="1" customWidth="1"/>
    <col min="10460" max="10460" width="23.140625" style="1" customWidth="1"/>
    <col min="10461" max="10461" width="25.42578125" style="1" customWidth="1"/>
    <col min="10462" max="10462" width="18.140625" style="1" customWidth="1"/>
    <col min="10463" max="10463" width="30.28515625" style="1" customWidth="1"/>
    <col min="10464" max="10471" width="0" style="1" hidden="1" customWidth="1"/>
    <col min="10472" max="10472" width="28.140625" style="1" customWidth="1"/>
    <col min="10473" max="10473" width="24" style="1" customWidth="1"/>
    <col min="10474" max="10711" width="8.85546875" style="1"/>
    <col min="10712" max="10712" width="17.7109375" style="1" customWidth="1"/>
    <col min="10713" max="10713" width="33.85546875" style="1" customWidth="1"/>
    <col min="10714" max="10714" width="43.42578125" style="1" customWidth="1"/>
    <col min="10715" max="10715" width="28.7109375" style="1" customWidth="1"/>
    <col min="10716" max="10716" width="23.140625" style="1" customWidth="1"/>
    <col min="10717" max="10717" width="25.42578125" style="1" customWidth="1"/>
    <col min="10718" max="10718" width="18.140625" style="1" customWidth="1"/>
    <col min="10719" max="10719" width="30.28515625" style="1" customWidth="1"/>
    <col min="10720" max="10727" width="0" style="1" hidden="1" customWidth="1"/>
    <col min="10728" max="10728" width="28.140625" style="1" customWidth="1"/>
    <col min="10729" max="10729" width="24" style="1" customWidth="1"/>
    <col min="10730" max="10967" width="8.85546875" style="1"/>
    <col min="10968" max="10968" width="17.7109375" style="1" customWidth="1"/>
    <col min="10969" max="10969" width="33.85546875" style="1" customWidth="1"/>
    <col min="10970" max="10970" width="43.42578125" style="1" customWidth="1"/>
    <col min="10971" max="10971" width="28.7109375" style="1" customWidth="1"/>
    <col min="10972" max="10972" width="23.140625" style="1" customWidth="1"/>
    <col min="10973" max="10973" width="25.42578125" style="1" customWidth="1"/>
    <col min="10974" max="10974" width="18.140625" style="1" customWidth="1"/>
    <col min="10975" max="10975" width="30.28515625" style="1" customWidth="1"/>
    <col min="10976" max="10983" width="0" style="1" hidden="1" customWidth="1"/>
    <col min="10984" max="10984" width="28.140625" style="1" customWidth="1"/>
    <col min="10985" max="10985" width="24" style="1" customWidth="1"/>
    <col min="10986" max="11223" width="8.85546875" style="1"/>
    <col min="11224" max="11224" width="17.7109375" style="1" customWidth="1"/>
    <col min="11225" max="11225" width="33.85546875" style="1" customWidth="1"/>
    <col min="11226" max="11226" width="43.42578125" style="1" customWidth="1"/>
    <col min="11227" max="11227" width="28.7109375" style="1" customWidth="1"/>
    <col min="11228" max="11228" width="23.140625" style="1" customWidth="1"/>
    <col min="11229" max="11229" width="25.42578125" style="1" customWidth="1"/>
    <col min="11230" max="11230" width="18.140625" style="1" customWidth="1"/>
    <col min="11231" max="11231" width="30.28515625" style="1" customWidth="1"/>
    <col min="11232" max="11239" width="0" style="1" hidden="1" customWidth="1"/>
    <col min="11240" max="11240" width="28.140625" style="1" customWidth="1"/>
    <col min="11241" max="11241" width="24" style="1" customWidth="1"/>
    <col min="11242" max="11479" width="8.85546875" style="1"/>
    <col min="11480" max="11480" width="17.7109375" style="1" customWidth="1"/>
    <col min="11481" max="11481" width="33.85546875" style="1" customWidth="1"/>
    <col min="11482" max="11482" width="43.42578125" style="1" customWidth="1"/>
    <col min="11483" max="11483" width="28.7109375" style="1" customWidth="1"/>
    <col min="11484" max="11484" width="23.140625" style="1" customWidth="1"/>
    <col min="11485" max="11485" width="25.42578125" style="1" customWidth="1"/>
    <col min="11486" max="11486" width="18.140625" style="1" customWidth="1"/>
    <col min="11487" max="11487" width="30.28515625" style="1" customWidth="1"/>
    <col min="11488" max="11495" width="0" style="1" hidden="1" customWidth="1"/>
    <col min="11496" max="11496" width="28.140625" style="1" customWidth="1"/>
    <col min="11497" max="11497" width="24" style="1" customWidth="1"/>
    <col min="11498" max="11735" width="8.85546875" style="1"/>
    <col min="11736" max="11736" width="17.7109375" style="1" customWidth="1"/>
    <col min="11737" max="11737" width="33.85546875" style="1" customWidth="1"/>
    <col min="11738" max="11738" width="43.42578125" style="1" customWidth="1"/>
    <col min="11739" max="11739" width="28.7109375" style="1" customWidth="1"/>
    <col min="11740" max="11740" width="23.140625" style="1" customWidth="1"/>
    <col min="11741" max="11741" width="25.42578125" style="1" customWidth="1"/>
    <col min="11742" max="11742" width="18.140625" style="1" customWidth="1"/>
    <col min="11743" max="11743" width="30.28515625" style="1" customWidth="1"/>
    <col min="11744" max="11751" width="0" style="1" hidden="1" customWidth="1"/>
    <col min="11752" max="11752" width="28.140625" style="1" customWidth="1"/>
    <col min="11753" max="11753" width="24" style="1" customWidth="1"/>
    <col min="11754" max="11991" width="8.85546875" style="1"/>
    <col min="11992" max="11992" width="17.7109375" style="1" customWidth="1"/>
    <col min="11993" max="11993" width="33.85546875" style="1" customWidth="1"/>
    <col min="11994" max="11994" width="43.42578125" style="1" customWidth="1"/>
    <col min="11995" max="11995" width="28.7109375" style="1" customWidth="1"/>
    <col min="11996" max="11996" width="23.140625" style="1" customWidth="1"/>
    <col min="11997" max="11997" width="25.42578125" style="1" customWidth="1"/>
    <col min="11998" max="11998" width="18.140625" style="1" customWidth="1"/>
    <col min="11999" max="11999" width="30.28515625" style="1" customWidth="1"/>
    <col min="12000" max="12007" width="0" style="1" hidden="1" customWidth="1"/>
    <col min="12008" max="12008" width="28.140625" style="1" customWidth="1"/>
    <col min="12009" max="12009" width="24" style="1" customWidth="1"/>
    <col min="12010" max="12247" width="8.85546875" style="1"/>
    <col min="12248" max="12248" width="17.7109375" style="1" customWidth="1"/>
    <col min="12249" max="12249" width="33.85546875" style="1" customWidth="1"/>
    <col min="12250" max="12250" width="43.42578125" style="1" customWidth="1"/>
    <col min="12251" max="12251" width="28.7109375" style="1" customWidth="1"/>
    <col min="12252" max="12252" width="23.140625" style="1" customWidth="1"/>
    <col min="12253" max="12253" width="25.42578125" style="1" customWidth="1"/>
    <col min="12254" max="12254" width="18.140625" style="1" customWidth="1"/>
    <col min="12255" max="12255" width="30.28515625" style="1" customWidth="1"/>
    <col min="12256" max="12263" width="0" style="1" hidden="1" customWidth="1"/>
    <col min="12264" max="12264" width="28.140625" style="1" customWidth="1"/>
    <col min="12265" max="12265" width="24" style="1" customWidth="1"/>
    <col min="12266" max="12503" width="8.85546875" style="1"/>
    <col min="12504" max="12504" width="17.7109375" style="1" customWidth="1"/>
    <col min="12505" max="12505" width="33.85546875" style="1" customWidth="1"/>
    <col min="12506" max="12506" width="43.42578125" style="1" customWidth="1"/>
    <col min="12507" max="12507" width="28.7109375" style="1" customWidth="1"/>
    <col min="12508" max="12508" width="23.140625" style="1" customWidth="1"/>
    <col min="12509" max="12509" width="25.42578125" style="1" customWidth="1"/>
    <col min="12510" max="12510" width="18.140625" style="1" customWidth="1"/>
    <col min="12511" max="12511" width="30.28515625" style="1" customWidth="1"/>
    <col min="12512" max="12519" width="0" style="1" hidden="1" customWidth="1"/>
    <col min="12520" max="12520" width="28.140625" style="1" customWidth="1"/>
    <col min="12521" max="12521" width="24" style="1" customWidth="1"/>
    <col min="12522" max="12759" width="8.85546875" style="1"/>
    <col min="12760" max="12760" width="17.7109375" style="1" customWidth="1"/>
    <col min="12761" max="12761" width="33.85546875" style="1" customWidth="1"/>
    <col min="12762" max="12762" width="43.42578125" style="1" customWidth="1"/>
    <col min="12763" max="12763" width="28.7109375" style="1" customWidth="1"/>
    <col min="12764" max="12764" width="23.140625" style="1" customWidth="1"/>
    <col min="12765" max="12765" width="25.42578125" style="1" customWidth="1"/>
    <col min="12766" max="12766" width="18.140625" style="1" customWidth="1"/>
    <col min="12767" max="12767" width="30.28515625" style="1" customWidth="1"/>
    <col min="12768" max="12775" width="0" style="1" hidden="1" customWidth="1"/>
    <col min="12776" max="12776" width="28.140625" style="1" customWidth="1"/>
    <col min="12777" max="12777" width="24" style="1" customWidth="1"/>
    <col min="12778" max="13015" width="8.85546875" style="1"/>
    <col min="13016" max="13016" width="17.7109375" style="1" customWidth="1"/>
    <col min="13017" max="13017" width="33.85546875" style="1" customWidth="1"/>
    <col min="13018" max="13018" width="43.42578125" style="1" customWidth="1"/>
    <col min="13019" max="13019" width="28.7109375" style="1" customWidth="1"/>
    <col min="13020" max="13020" width="23.140625" style="1" customWidth="1"/>
    <col min="13021" max="13021" width="25.42578125" style="1" customWidth="1"/>
    <col min="13022" max="13022" width="18.140625" style="1" customWidth="1"/>
    <col min="13023" max="13023" width="30.28515625" style="1" customWidth="1"/>
    <col min="13024" max="13031" width="0" style="1" hidden="1" customWidth="1"/>
    <col min="13032" max="13032" width="28.140625" style="1" customWidth="1"/>
    <col min="13033" max="13033" width="24" style="1" customWidth="1"/>
    <col min="13034" max="13271" width="8.85546875" style="1"/>
    <col min="13272" max="13272" width="17.7109375" style="1" customWidth="1"/>
    <col min="13273" max="13273" width="33.85546875" style="1" customWidth="1"/>
    <col min="13274" max="13274" width="43.42578125" style="1" customWidth="1"/>
    <col min="13275" max="13275" width="28.7109375" style="1" customWidth="1"/>
    <col min="13276" max="13276" width="23.140625" style="1" customWidth="1"/>
    <col min="13277" max="13277" width="25.42578125" style="1" customWidth="1"/>
    <col min="13278" max="13278" width="18.140625" style="1" customWidth="1"/>
    <col min="13279" max="13279" width="30.28515625" style="1" customWidth="1"/>
    <col min="13280" max="13287" width="0" style="1" hidden="1" customWidth="1"/>
    <col min="13288" max="13288" width="28.140625" style="1" customWidth="1"/>
    <col min="13289" max="13289" width="24" style="1" customWidth="1"/>
    <col min="13290" max="13527" width="8.85546875" style="1"/>
    <col min="13528" max="13528" width="17.7109375" style="1" customWidth="1"/>
    <col min="13529" max="13529" width="33.85546875" style="1" customWidth="1"/>
    <col min="13530" max="13530" width="43.42578125" style="1" customWidth="1"/>
    <col min="13531" max="13531" width="28.7109375" style="1" customWidth="1"/>
    <col min="13532" max="13532" width="23.140625" style="1" customWidth="1"/>
    <col min="13533" max="13533" width="25.42578125" style="1" customWidth="1"/>
    <col min="13534" max="13534" width="18.140625" style="1" customWidth="1"/>
    <col min="13535" max="13535" width="30.28515625" style="1" customWidth="1"/>
    <col min="13536" max="13543" width="0" style="1" hidden="1" customWidth="1"/>
    <col min="13544" max="13544" width="28.140625" style="1" customWidth="1"/>
    <col min="13545" max="13545" width="24" style="1" customWidth="1"/>
    <col min="13546" max="13783" width="8.85546875" style="1"/>
    <col min="13784" max="13784" width="17.7109375" style="1" customWidth="1"/>
    <col min="13785" max="13785" width="33.85546875" style="1" customWidth="1"/>
    <col min="13786" max="13786" width="43.42578125" style="1" customWidth="1"/>
    <col min="13787" max="13787" width="28.7109375" style="1" customWidth="1"/>
    <col min="13788" max="13788" width="23.140625" style="1" customWidth="1"/>
    <col min="13789" max="13789" width="25.42578125" style="1" customWidth="1"/>
    <col min="13790" max="13790" width="18.140625" style="1" customWidth="1"/>
    <col min="13791" max="13791" width="30.28515625" style="1" customWidth="1"/>
    <col min="13792" max="13799" width="0" style="1" hidden="1" customWidth="1"/>
    <col min="13800" max="13800" width="28.140625" style="1" customWidth="1"/>
    <col min="13801" max="13801" width="24" style="1" customWidth="1"/>
    <col min="13802" max="14039" width="8.85546875" style="1"/>
    <col min="14040" max="14040" width="17.7109375" style="1" customWidth="1"/>
    <col min="14041" max="14041" width="33.85546875" style="1" customWidth="1"/>
    <col min="14042" max="14042" width="43.42578125" style="1" customWidth="1"/>
    <col min="14043" max="14043" width="28.7109375" style="1" customWidth="1"/>
    <col min="14044" max="14044" width="23.140625" style="1" customWidth="1"/>
    <col min="14045" max="14045" width="25.42578125" style="1" customWidth="1"/>
    <col min="14046" max="14046" width="18.140625" style="1" customWidth="1"/>
    <col min="14047" max="14047" width="30.28515625" style="1" customWidth="1"/>
    <col min="14048" max="14055" width="0" style="1" hidden="1" customWidth="1"/>
    <col min="14056" max="14056" width="28.140625" style="1" customWidth="1"/>
    <col min="14057" max="14057" width="24" style="1" customWidth="1"/>
    <col min="14058" max="14295" width="8.85546875" style="1"/>
    <col min="14296" max="14296" width="17.7109375" style="1" customWidth="1"/>
    <col min="14297" max="14297" width="33.85546875" style="1" customWidth="1"/>
    <col min="14298" max="14298" width="43.42578125" style="1" customWidth="1"/>
    <col min="14299" max="14299" width="28.7109375" style="1" customWidth="1"/>
    <col min="14300" max="14300" width="23.140625" style="1" customWidth="1"/>
    <col min="14301" max="14301" width="25.42578125" style="1" customWidth="1"/>
    <col min="14302" max="14302" width="18.140625" style="1" customWidth="1"/>
    <col min="14303" max="14303" width="30.28515625" style="1" customWidth="1"/>
    <col min="14304" max="14311" width="0" style="1" hidden="1" customWidth="1"/>
    <col min="14312" max="14312" width="28.140625" style="1" customWidth="1"/>
    <col min="14313" max="14313" width="24" style="1" customWidth="1"/>
    <col min="14314" max="14551" width="8.85546875" style="1"/>
    <col min="14552" max="14552" width="17.7109375" style="1" customWidth="1"/>
    <col min="14553" max="14553" width="33.85546875" style="1" customWidth="1"/>
    <col min="14554" max="14554" width="43.42578125" style="1" customWidth="1"/>
    <col min="14555" max="14555" width="28.7109375" style="1" customWidth="1"/>
    <col min="14556" max="14556" width="23.140625" style="1" customWidth="1"/>
    <col min="14557" max="14557" width="25.42578125" style="1" customWidth="1"/>
    <col min="14558" max="14558" width="18.140625" style="1" customWidth="1"/>
    <col min="14559" max="14559" width="30.28515625" style="1" customWidth="1"/>
    <col min="14560" max="14567" width="0" style="1" hidden="1" customWidth="1"/>
    <col min="14568" max="14568" width="28.140625" style="1" customWidth="1"/>
    <col min="14569" max="14569" width="24" style="1" customWidth="1"/>
    <col min="14570" max="14807" width="8.85546875" style="1"/>
    <col min="14808" max="14808" width="17.7109375" style="1" customWidth="1"/>
    <col min="14809" max="14809" width="33.85546875" style="1" customWidth="1"/>
    <col min="14810" max="14810" width="43.42578125" style="1" customWidth="1"/>
    <col min="14811" max="14811" width="28.7109375" style="1" customWidth="1"/>
    <col min="14812" max="14812" width="23.140625" style="1" customWidth="1"/>
    <col min="14813" max="14813" width="25.42578125" style="1" customWidth="1"/>
    <col min="14814" max="14814" width="18.140625" style="1" customWidth="1"/>
    <col min="14815" max="14815" width="30.28515625" style="1" customWidth="1"/>
    <col min="14816" max="14823" width="0" style="1" hidden="1" customWidth="1"/>
    <col min="14824" max="14824" width="28.140625" style="1" customWidth="1"/>
    <col min="14825" max="14825" width="24" style="1" customWidth="1"/>
    <col min="14826" max="15063" width="8.85546875" style="1"/>
    <col min="15064" max="15064" width="17.7109375" style="1" customWidth="1"/>
    <col min="15065" max="15065" width="33.85546875" style="1" customWidth="1"/>
    <col min="15066" max="15066" width="43.42578125" style="1" customWidth="1"/>
    <col min="15067" max="15067" width="28.7109375" style="1" customWidth="1"/>
    <col min="15068" max="15068" width="23.140625" style="1" customWidth="1"/>
    <col min="15069" max="15069" width="25.42578125" style="1" customWidth="1"/>
    <col min="15070" max="15070" width="18.140625" style="1" customWidth="1"/>
    <col min="15071" max="15071" width="30.28515625" style="1" customWidth="1"/>
    <col min="15072" max="15079" width="0" style="1" hidden="1" customWidth="1"/>
    <col min="15080" max="15080" width="28.140625" style="1" customWidth="1"/>
    <col min="15081" max="15081" width="24" style="1" customWidth="1"/>
    <col min="15082" max="15319" width="8.85546875" style="1"/>
    <col min="15320" max="15320" width="17.7109375" style="1" customWidth="1"/>
    <col min="15321" max="15321" width="33.85546875" style="1" customWidth="1"/>
    <col min="15322" max="15322" width="43.42578125" style="1" customWidth="1"/>
    <col min="15323" max="15323" width="28.7109375" style="1" customWidth="1"/>
    <col min="15324" max="15324" width="23.140625" style="1" customWidth="1"/>
    <col min="15325" max="15325" width="25.42578125" style="1" customWidth="1"/>
    <col min="15326" max="15326" width="18.140625" style="1" customWidth="1"/>
    <col min="15327" max="15327" width="30.28515625" style="1" customWidth="1"/>
    <col min="15328" max="15335" width="0" style="1" hidden="1" customWidth="1"/>
    <col min="15336" max="15336" width="28.140625" style="1" customWidth="1"/>
    <col min="15337" max="15337" width="24" style="1" customWidth="1"/>
    <col min="15338" max="15575" width="8.85546875" style="1"/>
    <col min="15576" max="15576" width="17.7109375" style="1" customWidth="1"/>
    <col min="15577" max="15577" width="33.85546875" style="1" customWidth="1"/>
    <col min="15578" max="15578" width="43.42578125" style="1" customWidth="1"/>
    <col min="15579" max="15579" width="28.7109375" style="1" customWidth="1"/>
    <col min="15580" max="15580" width="23.140625" style="1" customWidth="1"/>
    <col min="15581" max="15581" width="25.42578125" style="1" customWidth="1"/>
    <col min="15582" max="15582" width="18.140625" style="1" customWidth="1"/>
    <col min="15583" max="15583" width="30.28515625" style="1" customWidth="1"/>
    <col min="15584" max="15591" width="0" style="1" hidden="1" customWidth="1"/>
    <col min="15592" max="15592" width="28.140625" style="1" customWidth="1"/>
    <col min="15593" max="15593" width="24" style="1" customWidth="1"/>
    <col min="15594" max="15831" width="8.85546875" style="1"/>
    <col min="15832" max="15832" width="17.7109375" style="1" customWidth="1"/>
    <col min="15833" max="15833" width="33.85546875" style="1" customWidth="1"/>
    <col min="15834" max="15834" width="43.42578125" style="1" customWidth="1"/>
    <col min="15835" max="15835" width="28.7109375" style="1" customWidth="1"/>
    <col min="15836" max="15836" width="23.140625" style="1" customWidth="1"/>
    <col min="15837" max="15837" width="25.42578125" style="1" customWidth="1"/>
    <col min="15838" max="15838" width="18.140625" style="1" customWidth="1"/>
    <col min="15839" max="15839" width="30.28515625" style="1" customWidth="1"/>
    <col min="15840" max="15847" width="0" style="1" hidden="1" customWidth="1"/>
    <col min="15848" max="15848" width="28.140625" style="1" customWidth="1"/>
    <col min="15849" max="15849" width="24" style="1" customWidth="1"/>
    <col min="15850" max="16087" width="8.85546875" style="1"/>
    <col min="16088" max="16088" width="17.7109375" style="1" customWidth="1"/>
    <col min="16089" max="16089" width="33.85546875" style="1" customWidth="1"/>
    <col min="16090" max="16090" width="43.42578125" style="1" customWidth="1"/>
    <col min="16091" max="16091" width="28.7109375" style="1" customWidth="1"/>
    <col min="16092" max="16092" width="23.140625" style="1" customWidth="1"/>
    <col min="16093" max="16093" width="25.42578125" style="1" customWidth="1"/>
    <col min="16094" max="16094" width="18.140625" style="1" customWidth="1"/>
    <col min="16095" max="16095" width="30.28515625" style="1" customWidth="1"/>
    <col min="16096" max="16103" width="0" style="1" hidden="1" customWidth="1"/>
    <col min="16104" max="16104" width="28.140625" style="1" customWidth="1"/>
    <col min="16105" max="16105" width="24" style="1" customWidth="1"/>
    <col min="16106" max="16384" width="8.85546875" style="1"/>
  </cols>
  <sheetData>
    <row r="1" spans="1:9" ht="12.75" x14ac:dyDescent="0.2">
      <c r="A1" s="77" t="s">
        <v>0</v>
      </c>
      <c r="B1" s="79" t="s">
        <v>1</v>
      </c>
      <c r="C1" s="80"/>
      <c r="D1" s="80"/>
      <c r="E1" s="80"/>
      <c r="F1" s="80"/>
      <c r="G1" s="80"/>
      <c r="H1" s="81"/>
    </row>
    <row r="2" spans="1:9" ht="147.75" customHeight="1" x14ac:dyDescent="0.2">
      <c r="A2" s="78"/>
      <c r="B2" s="82"/>
      <c r="C2" s="83"/>
      <c r="D2" s="83"/>
      <c r="E2" s="83"/>
      <c r="F2" s="83"/>
      <c r="G2" s="83"/>
      <c r="H2" s="84"/>
    </row>
    <row r="3" spans="1:9" ht="53.25" customHeight="1" x14ac:dyDescent="0.2">
      <c r="A3" s="85" t="s">
        <v>2</v>
      </c>
      <c r="B3" s="86"/>
      <c r="C3" s="86"/>
      <c r="D3" s="86"/>
      <c r="E3" s="86"/>
      <c r="F3" s="86"/>
      <c r="G3" s="86"/>
      <c r="H3" s="87"/>
    </row>
    <row r="4" spans="1:9" ht="28.5" x14ac:dyDescent="0.2">
      <c r="A4" s="2" t="s">
        <v>3</v>
      </c>
      <c r="B4" s="3"/>
      <c r="C4" s="3"/>
      <c r="D4" s="3"/>
      <c r="E4" s="3"/>
      <c r="F4" s="3"/>
      <c r="G4" s="3"/>
      <c r="H4" s="4"/>
    </row>
    <row r="5" spans="1:9" ht="28.5" x14ac:dyDescent="0.2">
      <c r="A5" s="5"/>
      <c r="B5" s="88" t="s">
        <v>4</v>
      </c>
      <c r="C5" s="88"/>
      <c r="D5" s="88"/>
      <c r="E5" s="88"/>
      <c r="F5" s="88"/>
      <c r="G5" s="89"/>
      <c r="H5" s="90"/>
    </row>
    <row r="6" spans="1:9" ht="28.5" x14ac:dyDescent="0.2">
      <c r="A6" s="6"/>
      <c r="B6" s="3"/>
      <c r="C6" s="3"/>
      <c r="D6" s="3"/>
      <c r="E6" s="3"/>
      <c r="F6" s="3"/>
      <c r="G6" s="3"/>
      <c r="H6" s="4"/>
    </row>
    <row r="7" spans="1:9" ht="57" x14ac:dyDescent="0.2">
      <c r="A7" s="7" t="s">
        <v>5</v>
      </c>
      <c r="B7" s="91" t="s">
        <v>6</v>
      </c>
      <c r="C7" s="92"/>
      <c r="D7" s="92"/>
      <c r="E7" s="93"/>
      <c r="F7" s="8" t="s">
        <v>7</v>
      </c>
      <c r="G7" s="8"/>
      <c r="H7" s="9" t="s">
        <v>8</v>
      </c>
    </row>
    <row r="8" spans="1:9" ht="88.5" customHeight="1" x14ac:dyDescent="0.2">
      <c r="A8" s="11" t="s">
        <v>9</v>
      </c>
      <c r="B8" s="94" t="s">
        <v>10</v>
      </c>
      <c r="C8" s="94"/>
      <c r="D8" s="94"/>
      <c r="E8" s="94"/>
      <c r="F8" s="12">
        <v>1</v>
      </c>
      <c r="G8" s="13"/>
      <c r="H8" s="51">
        <f>$G$5*F8</f>
        <v>0</v>
      </c>
    </row>
    <row r="9" spans="1:9" ht="85.5" customHeight="1" thickBot="1" x14ac:dyDescent="0.25">
      <c r="A9" s="14" t="s">
        <v>11</v>
      </c>
      <c r="B9" s="95" t="str">
        <f>B35</f>
        <v>Execution/Mobilisation of special resources (PVC Shall Not be applicable on Section-II)</v>
      </c>
      <c r="C9" s="96"/>
      <c r="D9" s="96"/>
      <c r="E9" s="97"/>
      <c r="F9" s="15"/>
      <c r="G9" s="16"/>
      <c r="H9" s="52">
        <f>H35</f>
        <v>11148789.76</v>
      </c>
    </row>
    <row r="10" spans="1:9" ht="29.25" thickBot="1" x14ac:dyDescent="0.25">
      <c r="A10" s="17"/>
      <c r="B10" s="98" t="s">
        <v>12</v>
      </c>
      <c r="C10" s="98"/>
      <c r="D10" s="98"/>
      <c r="E10" s="98"/>
      <c r="F10" s="18">
        <f>SUM(F8:F9)</f>
        <v>1</v>
      </c>
      <c r="G10" s="19"/>
      <c r="H10" s="20">
        <f>SUM(H8:H9)</f>
        <v>11148789.76</v>
      </c>
    </row>
    <row r="11" spans="1:9" ht="28.5" x14ac:dyDescent="0.2">
      <c r="A11" s="99"/>
      <c r="B11" s="100"/>
      <c r="C11" s="100"/>
      <c r="D11" s="100"/>
      <c r="E11" s="100"/>
      <c r="F11" s="100"/>
      <c r="G11" s="100"/>
      <c r="H11" s="101"/>
    </row>
    <row r="12" spans="1:9" ht="91.5" customHeight="1" thickBot="1" x14ac:dyDescent="0.25">
      <c r="A12" s="21"/>
      <c r="B12" s="102" t="s">
        <v>13</v>
      </c>
      <c r="C12" s="102"/>
      <c r="D12" s="102"/>
      <c r="E12" s="102"/>
      <c r="F12" s="102"/>
      <c r="G12" s="102"/>
      <c r="H12" s="103"/>
    </row>
    <row r="13" spans="1:9" ht="42" customHeight="1" thickBot="1" x14ac:dyDescent="0.25">
      <c r="A13" s="68"/>
      <c r="B13" s="69"/>
      <c r="C13" s="69"/>
      <c r="D13" s="69"/>
      <c r="E13" s="69"/>
      <c r="F13" s="69"/>
      <c r="G13" s="69"/>
      <c r="H13" s="70"/>
      <c r="I13" s="10"/>
    </row>
    <row r="14" spans="1:9" s="23" customFormat="1" ht="12.75" x14ac:dyDescent="0.25">
      <c r="A14" s="59" t="s">
        <v>14</v>
      </c>
      <c r="B14" s="60" t="s">
        <v>15</v>
      </c>
      <c r="C14" s="61" t="s">
        <v>16</v>
      </c>
      <c r="D14" s="61" t="s">
        <v>17</v>
      </c>
      <c r="E14" s="61" t="s">
        <v>18</v>
      </c>
      <c r="F14" s="62" t="s">
        <v>19</v>
      </c>
      <c r="G14" s="62" t="s">
        <v>20</v>
      </c>
      <c r="H14" s="64" t="s">
        <v>21</v>
      </c>
      <c r="I14" s="22"/>
    </row>
    <row r="15" spans="1:9" ht="67.5" customHeight="1" x14ac:dyDescent="0.2">
      <c r="A15" s="59"/>
      <c r="B15" s="60"/>
      <c r="C15" s="61"/>
      <c r="D15" s="61"/>
      <c r="E15" s="61"/>
      <c r="F15" s="63"/>
      <c r="G15" s="63"/>
      <c r="H15" s="65"/>
      <c r="I15" s="10"/>
    </row>
    <row r="16" spans="1:9" ht="47.25" customHeight="1" x14ac:dyDescent="0.2">
      <c r="A16" s="24">
        <v>1.1000000000000001</v>
      </c>
      <c r="B16" s="25" t="s">
        <v>22</v>
      </c>
      <c r="C16" s="26" t="s">
        <v>33</v>
      </c>
      <c r="D16" s="27">
        <f>+[6]Estimate!AA5</f>
        <v>18871.179000000015</v>
      </c>
      <c r="E16" s="28" t="s">
        <v>23</v>
      </c>
      <c r="F16" s="29">
        <v>0.42403303432553718</v>
      </c>
      <c r="G16" s="53">
        <f>F16*H$8/D16</f>
        <v>0</v>
      </c>
      <c r="H16" s="51">
        <f>G16*D16</f>
        <v>0</v>
      </c>
      <c r="I16" s="10"/>
    </row>
    <row r="17" spans="1:9" ht="47.25" customHeight="1" x14ac:dyDescent="0.2">
      <c r="A17" s="30">
        <v>1.2</v>
      </c>
      <c r="B17" s="31" t="s">
        <v>24</v>
      </c>
      <c r="C17" s="26" t="s">
        <v>35</v>
      </c>
      <c r="D17" s="27">
        <f>+[6]Estimate!AA6</f>
        <v>8079.0130000000045</v>
      </c>
      <c r="E17" s="28" t="s">
        <v>23</v>
      </c>
      <c r="F17" s="29">
        <v>0.22778271945577905</v>
      </c>
      <c r="G17" s="53">
        <f t="shared" ref="G17:G26" si="0">F17*H$8/D17</f>
        <v>0</v>
      </c>
      <c r="H17" s="51">
        <f t="shared" ref="H17:H27" si="1">G17*D17</f>
        <v>0</v>
      </c>
      <c r="I17" s="10"/>
    </row>
    <row r="18" spans="1:9" ht="47.25" customHeight="1" x14ac:dyDescent="0.2">
      <c r="A18" s="30">
        <v>1.3</v>
      </c>
      <c r="B18" s="31" t="s">
        <v>25</v>
      </c>
      <c r="C18" s="26" t="s">
        <v>36</v>
      </c>
      <c r="D18" s="27">
        <f>+[6]Estimate!AA7</f>
        <v>6182.4089999999987</v>
      </c>
      <c r="E18" s="28" t="s">
        <v>23</v>
      </c>
      <c r="F18" s="29">
        <v>0.16417582336445191</v>
      </c>
      <c r="G18" s="53">
        <f t="shared" si="0"/>
        <v>0</v>
      </c>
      <c r="H18" s="51">
        <f t="shared" si="1"/>
        <v>0</v>
      </c>
      <c r="I18" s="10"/>
    </row>
    <row r="19" spans="1:9" ht="47.25" customHeight="1" x14ac:dyDescent="0.2">
      <c r="A19" s="30">
        <v>1.4</v>
      </c>
      <c r="B19" s="31" t="s">
        <v>26</v>
      </c>
      <c r="C19" s="26" t="s">
        <v>48</v>
      </c>
      <c r="D19" s="27">
        <f>+[6]Estimate!AA8</f>
        <v>3810.3216000000002</v>
      </c>
      <c r="E19" s="28" t="s">
        <v>23</v>
      </c>
      <c r="F19" s="29">
        <v>6.5929999772507394E-2</v>
      </c>
      <c r="G19" s="53">
        <f t="shared" si="0"/>
        <v>0</v>
      </c>
      <c r="H19" s="51">
        <f t="shared" si="1"/>
        <v>0</v>
      </c>
      <c r="I19" s="10"/>
    </row>
    <row r="20" spans="1:9" ht="47.25" customHeight="1" x14ac:dyDescent="0.2">
      <c r="A20" s="30">
        <v>1.5</v>
      </c>
      <c r="B20" s="31" t="s">
        <v>27</v>
      </c>
      <c r="C20" s="26" t="s">
        <v>49</v>
      </c>
      <c r="D20" s="27">
        <f>+[6]Estimate!AA9</f>
        <v>1481.2</v>
      </c>
      <c r="E20" s="28" t="s">
        <v>23</v>
      </c>
      <c r="F20" s="29">
        <v>4.2715391139546664E-2</v>
      </c>
      <c r="G20" s="53">
        <f t="shared" si="0"/>
        <v>0</v>
      </c>
      <c r="H20" s="51">
        <f t="shared" si="1"/>
        <v>0</v>
      </c>
      <c r="I20" s="10"/>
    </row>
    <row r="21" spans="1:9" ht="47.25" customHeight="1" x14ac:dyDescent="0.2">
      <c r="A21" s="30">
        <v>1.6</v>
      </c>
      <c r="B21" s="31" t="s">
        <v>28</v>
      </c>
      <c r="C21" s="26" t="s">
        <v>50</v>
      </c>
      <c r="D21" s="27">
        <f>+[6]Estimate!AA10</f>
        <v>260</v>
      </c>
      <c r="E21" s="28" t="s">
        <v>23</v>
      </c>
      <c r="F21" s="29">
        <v>6.2795886439508588E-3</v>
      </c>
      <c r="G21" s="53">
        <f t="shared" si="0"/>
        <v>0</v>
      </c>
      <c r="H21" s="51">
        <f t="shared" si="1"/>
        <v>0</v>
      </c>
      <c r="I21" s="10"/>
    </row>
    <row r="22" spans="1:9" ht="47.25" customHeight="1" x14ac:dyDescent="0.2">
      <c r="A22" s="30">
        <v>1.7</v>
      </c>
      <c r="B22" s="31" t="s">
        <v>29</v>
      </c>
      <c r="C22" s="26" t="s">
        <v>51</v>
      </c>
      <c r="D22" s="27">
        <f>+[6]Estimate!AA11</f>
        <v>120.6</v>
      </c>
      <c r="E22" s="28" t="s">
        <v>23</v>
      </c>
      <c r="F22" s="29">
        <v>3.0142059994748395E-3</v>
      </c>
      <c r="G22" s="53">
        <f t="shared" si="0"/>
        <v>0</v>
      </c>
      <c r="H22" s="51">
        <f t="shared" si="1"/>
        <v>0</v>
      </c>
      <c r="I22" s="10"/>
    </row>
    <row r="23" spans="1:9" ht="47.25" customHeight="1" x14ac:dyDescent="0.2">
      <c r="A23" s="30">
        <v>1.8</v>
      </c>
      <c r="B23" s="31" t="s">
        <v>30</v>
      </c>
      <c r="C23" s="26" t="s">
        <v>52</v>
      </c>
      <c r="D23" s="27">
        <f>+[6]Estimate!AA12</f>
        <v>254.2</v>
      </c>
      <c r="E23" s="28" t="s">
        <v>23</v>
      </c>
      <c r="F23" s="29">
        <v>6.5059772318179056E-3</v>
      </c>
      <c r="G23" s="53">
        <f t="shared" si="0"/>
        <v>0</v>
      </c>
      <c r="H23" s="51">
        <f t="shared" si="1"/>
        <v>0</v>
      </c>
      <c r="I23" s="10"/>
    </row>
    <row r="24" spans="1:9" ht="47.25" customHeight="1" x14ac:dyDescent="0.2">
      <c r="A24" s="30">
        <v>1.9</v>
      </c>
      <c r="B24" s="31" t="s">
        <v>31</v>
      </c>
      <c r="C24" s="26" t="s">
        <v>53</v>
      </c>
      <c r="D24" s="27">
        <f>+[6]Estimate!AA13</f>
        <v>60</v>
      </c>
      <c r="E24" s="28" t="s">
        <v>23</v>
      </c>
      <c r="F24" s="29">
        <v>4.8087890536537619E-3</v>
      </c>
      <c r="G24" s="53">
        <f t="shared" si="0"/>
        <v>0</v>
      </c>
      <c r="H24" s="51">
        <f t="shared" si="1"/>
        <v>0</v>
      </c>
      <c r="I24" s="10"/>
    </row>
    <row r="25" spans="1:9" ht="47.25" customHeight="1" x14ac:dyDescent="0.2">
      <c r="A25" s="32">
        <v>1.1000000000000001</v>
      </c>
      <c r="B25" s="31" t="s">
        <v>32</v>
      </c>
      <c r="C25" s="28" t="s">
        <v>54</v>
      </c>
      <c r="D25" s="27">
        <f>+[6]Estimate!AA14</f>
        <v>25</v>
      </c>
      <c r="E25" s="28" t="s">
        <v>23</v>
      </c>
      <c r="F25" s="29">
        <v>1.5740934950197374E-3</v>
      </c>
      <c r="G25" s="53">
        <f t="shared" si="0"/>
        <v>0</v>
      </c>
      <c r="H25" s="51">
        <f t="shared" si="1"/>
        <v>0</v>
      </c>
      <c r="I25" s="33"/>
    </row>
    <row r="26" spans="1:9" ht="47.25" customHeight="1" x14ac:dyDescent="0.2">
      <c r="A26" s="30">
        <v>1.1100000000000001</v>
      </c>
      <c r="B26" s="34" t="s">
        <v>34</v>
      </c>
      <c r="C26" s="28" t="s">
        <v>55</v>
      </c>
      <c r="D26" s="27">
        <f>+[6]Estimate!AA15</f>
        <v>478.44097655224863</v>
      </c>
      <c r="E26" s="28" t="s">
        <v>23</v>
      </c>
      <c r="F26" s="29">
        <v>2.0891355477125121E-2</v>
      </c>
      <c r="G26" s="53">
        <f t="shared" si="0"/>
        <v>0</v>
      </c>
      <c r="H26" s="51">
        <f t="shared" si="1"/>
        <v>0</v>
      </c>
      <c r="I26" s="33"/>
    </row>
    <row r="27" spans="1:9" ht="47.25" customHeight="1" x14ac:dyDescent="0.2">
      <c r="A27" s="30">
        <v>1.1299999999999999</v>
      </c>
      <c r="B27" s="31" t="s">
        <v>37</v>
      </c>
      <c r="C27" s="28" t="s">
        <v>56</v>
      </c>
      <c r="D27" s="27">
        <f>+[6]Estimate!AA17</f>
        <v>1215.9169999999999</v>
      </c>
      <c r="E27" s="28" t="s">
        <v>23</v>
      </c>
      <c r="F27" s="29">
        <v>3.2289022041135589E-2</v>
      </c>
      <c r="G27" s="53">
        <f>F27*H$8/D27</f>
        <v>0</v>
      </c>
      <c r="H27" s="51">
        <f t="shared" si="1"/>
        <v>0</v>
      </c>
      <c r="I27" s="33"/>
    </row>
    <row r="28" spans="1:9" ht="72" customHeight="1" thickBot="1" x14ac:dyDescent="0.25">
      <c r="A28" s="66" t="s">
        <v>38</v>
      </c>
      <c r="B28" s="67"/>
      <c r="C28" s="35"/>
      <c r="D28" s="36">
        <f>SUM(D16:D27)</f>
        <v>40838.280576552264</v>
      </c>
      <c r="E28" s="37" t="s">
        <v>23</v>
      </c>
      <c r="F28" s="36">
        <f>SUM(F16:F27)</f>
        <v>1</v>
      </c>
      <c r="G28" s="54"/>
      <c r="H28" s="55">
        <f>ROUND(SUM(H16:H27),2)</f>
        <v>0</v>
      </c>
      <c r="I28" s="10"/>
    </row>
    <row r="29" spans="1:9" ht="42" customHeight="1" thickBot="1" x14ac:dyDescent="0.25">
      <c r="A29" s="68"/>
      <c r="B29" s="69"/>
      <c r="C29" s="69"/>
      <c r="D29" s="69"/>
      <c r="E29" s="69"/>
      <c r="F29" s="69"/>
      <c r="G29" s="69"/>
      <c r="H29" s="70"/>
      <c r="I29" s="10"/>
    </row>
    <row r="30" spans="1:9" ht="26.25" customHeight="1" x14ac:dyDescent="0.2">
      <c r="A30" s="71" t="s">
        <v>39</v>
      </c>
      <c r="B30" s="72"/>
      <c r="C30" s="72"/>
      <c r="D30" s="72"/>
      <c r="E30" s="72"/>
      <c r="F30" s="72"/>
      <c r="G30" s="72"/>
      <c r="H30" s="73"/>
      <c r="I30" s="10"/>
    </row>
    <row r="31" spans="1:9" ht="143.25" customHeight="1" x14ac:dyDescent="0.2">
      <c r="A31" s="39"/>
      <c r="B31" s="74" t="s">
        <v>40</v>
      </c>
      <c r="C31" s="75"/>
      <c r="D31" s="75"/>
      <c r="E31" s="75"/>
      <c r="F31" s="75"/>
      <c r="G31" s="76"/>
      <c r="H31" s="50">
        <f t="shared" ref="H31:H34" si="2">G31*E31</f>
        <v>0</v>
      </c>
      <c r="I31" s="10"/>
    </row>
    <row r="32" spans="1:9" ht="31.5" x14ac:dyDescent="0.5">
      <c r="A32" s="39">
        <v>1</v>
      </c>
      <c r="B32" s="43" t="str">
        <f>'[7]Skilled manpower'!C6</f>
        <v>Engineer / Supervisor</v>
      </c>
      <c r="C32" s="40"/>
      <c r="D32" s="41" t="s">
        <v>41</v>
      </c>
      <c r="E32" s="42">
        <f>+'[6]Skilled manpower'!D6</f>
        <v>128</v>
      </c>
      <c r="F32" s="41" t="s">
        <v>42</v>
      </c>
      <c r="G32" s="56">
        <f>'[7]Skilled manpower'!H6</f>
        <v>50000</v>
      </c>
      <c r="H32" s="56">
        <f t="shared" si="2"/>
        <v>6400000</v>
      </c>
      <c r="I32" s="10"/>
    </row>
    <row r="33" spans="1:9" ht="31.5" x14ac:dyDescent="0.5">
      <c r="A33" s="39">
        <v>2</v>
      </c>
      <c r="B33" s="43" t="str">
        <f>'[7]Skilled manpower'!C7</f>
        <v>Computer operator (Skilled)</v>
      </c>
      <c r="C33" s="40"/>
      <c r="D33" s="41" t="s">
        <v>41</v>
      </c>
      <c r="E33" s="42">
        <f>+'[6]Skilled manpower'!D7</f>
        <v>64</v>
      </c>
      <c r="F33" s="41"/>
      <c r="G33" s="56">
        <f>+'[6]Skilled manpower'!G7</f>
        <v>27861.599999999999</v>
      </c>
      <c r="H33" s="56">
        <f t="shared" si="2"/>
        <v>1783142.3999999999</v>
      </c>
      <c r="I33" s="10"/>
    </row>
    <row r="34" spans="1:9" ht="31.5" x14ac:dyDescent="0.5">
      <c r="A34" s="39">
        <v>3</v>
      </c>
      <c r="B34" s="43" t="str">
        <f>'[7]Skilled manpower'!C8</f>
        <v>Service Staff (Semi Skilled)</v>
      </c>
      <c r="C34" s="40"/>
      <c r="D34" s="41" t="s">
        <v>41</v>
      </c>
      <c r="E34" s="42">
        <f>+'[6]Skilled manpower'!D8</f>
        <v>128</v>
      </c>
      <c r="F34" s="41"/>
      <c r="G34" s="56">
        <f>+'[6]Skilled manpower'!G8</f>
        <v>23169.119999999999</v>
      </c>
      <c r="H34" s="56">
        <f t="shared" si="2"/>
        <v>2965647.3599999999</v>
      </c>
      <c r="I34" s="10"/>
    </row>
    <row r="35" spans="1:9" ht="63" x14ac:dyDescent="0.2">
      <c r="A35" s="39"/>
      <c r="B35" s="44" t="s">
        <v>43</v>
      </c>
      <c r="C35" s="40"/>
      <c r="D35" s="41"/>
      <c r="E35" s="45"/>
      <c r="F35" s="46"/>
      <c r="G35" s="56"/>
      <c r="H35" s="56">
        <f>H33+H32+H31+H34</f>
        <v>11148789.76</v>
      </c>
      <c r="I35" s="10"/>
    </row>
    <row r="36" spans="1:9" ht="31.5" x14ac:dyDescent="0.2">
      <c r="A36" s="57" t="s">
        <v>44</v>
      </c>
      <c r="B36" s="57"/>
      <c r="C36" s="57"/>
      <c r="D36" s="57"/>
      <c r="E36" s="57"/>
      <c r="F36" s="57"/>
      <c r="G36" s="58">
        <f>ROUND((H28+H35),0)</f>
        <v>11148790</v>
      </c>
      <c r="H36" s="58"/>
      <c r="I36" s="10"/>
    </row>
  </sheetData>
  <sheetProtection algorithmName="SHA-512" hashValue="+i5QWceokeY006RpT/0zpHYqRkAap2N0Y258ZnvOh4kkVSEDc7m409L0yCmiZBFOy1XeLBZIDYvsnCpT6AP/gg==" saltValue="FJK0EE4KLgzS11lbDQ1f/A==" spinCount="100000" sheet="1" objects="1" scenarios="1"/>
  <mergeCells count="26">
    <mergeCell ref="A13:H13"/>
    <mergeCell ref="A1:A2"/>
    <mergeCell ref="B1:H2"/>
    <mergeCell ref="A3:H3"/>
    <mergeCell ref="B5:F5"/>
    <mergeCell ref="G5:H5"/>
    <mergeCell ref="B7:E7"/>
    <mergeCell ref="B8:E8"/>
    <mergeCell ref="B9:E9"/>
    <mergeCell ref="B10:E10"/>
    <mergeCell ref="A11:H11"/>
    <mergeCell ref="B12:H12"/>
    <mergeCell ref="A36:F36"/>
    <mergeCell ref="G36:H36"/>
    <mergeCell ref="A14:A15"/>
    <mergeCell ref="B14:B15"/>
    <mergeCell ref="C14:C15"/>
    <mergeCell ref="D14:D15"/>
    <mergeCell ref="E14:E15"/>
    <mergeCell ref="F14:F15"/>
    <mergeCell ref="G14:G15"/>
    <mergeCell ref="H14:H15"/>
    <mergeCell ref="A28:B28"/>
    <mergeCell ref="A29:H29"/>
    <mergeCell ref="A30:H30"/>
    <mergeCell ref="B31:G31"/>
  </mergeCells>
  <pageMargins left="0.74803149606299213" right="0.74803149606299213" top="0.55118110236220474" bottom="0.32" header="0.9055118110236221" footer="0.17"/>
  <pageSetup paperSize="9" scale="21" fitToHeight="5" orientation="portrait" r:id="rId1"/>
  <headerFooter alignWithMargins="0">
    <oddFooter>&amp;C&amp;"Arial,Bold"&amp;12&amp;P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900D0-B794-43E0-802B-27F298AFFBF6}">
  <sheetPr>
    <tabColor rgb="FF92D050"/>
    <pageSetUpPr fitToPage="1"/>
  </sheetPr>
  <dimension ref="A1:I36"/>
  <sheetViews>
    <sheetView tabSelected="1" view="pageBreakPreview" zoomScale="40" zoomScaleNormal="55" zoomScaleSheetLayoutView="40" workbookViewId="0">
      <selection activeCell="B14" sqref="B14:B15"/>
    </sheetView>
  </sheetViews>
  <sheetFormatPr defaultColWidth="8.85546875" defaultRowHeight="23.25" x14ac:dyDescent="0.35"/>
  <cols>
    <col min="1" max="1" width="24.140625" style="47" customWidth="1"/>
    <col min="2" max="2" width="167" style="1" customWidth="1"/>
    <col min="3" max="3" width="20.42578125" style="48" customWidth="1"/>
    <col min="4" max="4" width="33.7109375" style="49" customWidth="1"/>
    <col min="5" max="5" width="24.85546875" style="49" customWidth="1"/>
    <col min="6" max="6" width="53.7109375" style="1" bestFit="1" customWidth="1"/>
    <col min="7" max="7" width="29.7109375" style="1" customWidth="1"/>
    <col min="8" max="8" width="49" style="1" customWidth="1"/>
    <col min="9" max="9" width="30" style="1" customWidth="1"/>
    <col min="10" max="215" width="8.85546875" style="1"/>
    <col min="216" max="216" width="17.7109375" style="1" customWidth="1"/>
    <col min="217" max="217" width="33.85546875" style="1" customWidth="1"/>
    <col min="218" max="218" width="43.42578125" style="1" customWidth="1"/>
    <col min="219" max="219" width="28.7109375" style="1" customWidth="1"/>
    <col min="220" max="220" width="23.140625" style="1" customWidth="1"/>
    <col min="221" max="221" width="25.42578125" style="1" customWidth="1"/>
    <col min="222" max="222" width="18.140625" style="1" customWidth="1"/>
    <col min="223" max="223" width="30.28515625" style="1" customWidth="1"/>
    <col min="224" max="231" width="0" style="1" hidden="1" customWidth="1"/>
    <col min="232" max="232" width="28.140625" style="1" customWidth="1"/>
    <col min="233" max="233" width="24" style="1" customWidth="1"/>
    <col min="234" max="471" width="8.85546875" style="1"/>
    <col min="472" max="472" width="17.7109375" style="1" customWidth="1"/>
    <col min="473" max="473" width="33.85546875" style="1" customWidth="1"/>
    <col min="474" max="474" width="43.42578125" style="1" customWidth="1"/>
    <col min="475" max="475" width="28.7109375" style="1" customWidth="1"/>
    <col min="476" max="476" width="23.140625" style="1" customWidth="1"/>
    <col min="477" max="477" width="25.42578125" style="1" customWidth="1"/>
    <col min="478" max="478" width="18.140625" style="1" customWidth="1"/>
    <col min="479" max="479" width="30.28515625" style="1" customWidth="1"/>
    <col min="480" max="487" width="0" style="1" hidden="1" customWidth="1"/>
    <col min="488" max="488" width="28.140625" style="1" customWidth="1"/>
    <col min="489" max="489" width="24" style="1" customWidth="1"/>
    <col min="490" max="727" width="8.85546875" style="1"/>
    <col min="728" max="728" width="17.7109375" style="1" customWidth="1"/>
    <col min="729" max="729" width="33.85546875" style="1" customWidth="1"/>
    <col min="730" max="730" width="43.42578125" style="1" customWidth="1"/>
    <col min="731" max="731" width="28.7109375" style="1" customWidth="1"/>
    <col min="732" max="732" width="23.140625" style="1" customWidth="1"/>
    <col min="733" max="733" width="25.42578125" style="1" customWidth="1"/>
    <col min="734" max="734" width="18.140625" style="1" customWidth="1"/>
    <col min="735" max="735" width="30.28515625" style="1" customWidth="1"/>
    <col min="736" max="743" width="0" style="1" hidden="1" customWidth="1"/>
    <col min="744" max="744" width="28.140625" style="1" customWidth="1"/>
    <col min="745" max="745" width="24" style="1" customWidth="1"/>
    <col min="746" max="983" width="8.85546875" style="1"/>
    <col min="984" max="984" width="17.7109375" style="1" customWidth="1"/>
    <col min="985" max="985" width="33.85546875" style="1" customWidth="1"/>
    <col min="986" max="986" width="43.42578125" style="1" customWidth="1"/>
    <col min="987" max="987" width="28.7109375" style="1" customWidth="1"/>
    <col min="988" max="988" width="23.140625" style="1" customWidth="1"/>
    <col min="989" max="989" width="25.42578125" style="1" customWidth="1"/>
    <col min="990" max="990" width="18.140625" style="1" customWidth="1"/>
    <col min="991" max="991" width="30.28515625" style="1" customWidth="1"/>
    <col min="992" max="999" width="0" style="1" hidden="1" customWidth="1"/>
    <col min="1000" max="1000" width="28.140625" style="1" customWidth="1"/>
    <col min="1001" max="1001" width="24" style="1" customWidth="1"/>
    <col min="1002" max="1239" width="8.85546875" style="1"/>
    <col min="1240" max="1240" width="17.7109375" style="1" customWidth="1"/>
    <col min="1241" max="1241" width="33.85546875" style="1" customWidth="1"/>
    <col min="1242" max="1242" width="43.42578125" style="1" customWidth="1"/>
    <col min="1243" max="1243" width="28.7109375" style="1" customWidth="1"/>
    <col min="1244" max="1244" width="23.140625" style="1" customWidth="1"/>
    <col min="1245" max="1245" width="25.42578125" style="1" customWidth="1"/>
    <col min="1246" max="1246" width="18.140625" style="1" customWidth="1"/>
    <col min="1247" max="1247" width="30.28515625" style="1" customWidth="1"/>
    <col min="1248" max="1255" width="0" style="1" hidden="1" customWidth="1"/>
    <col min="1256" max="1256" width="28.140625" style="1" customWidth="1"/>
    <col min="1257" max="1257" width="24" style="1" customWidth="1"/>
    <col min="1258" max="1495" width="8.85546875" style="1"/>
    <col min="1496" max="1496" width="17.7109375" style="1" customWidth="1"/>
    <col min="1497" max="1497" width="33.85546875" style="1" customWidth="1"/>
    <col min="1498" max="1498" width="43.42578125" style="1" customWidth="1"/>
    <col min="1499" max="1499" width="28.7109375" style="1" customWidth="1"/>
    <col min="1500" max="1500" width="23.140625" style="1" customWidth="1"/>
    <col min="1501" max="1501" width="25.42578125" style="1" customWidth="1"/>
    <col min="1502" max="1502" width="18.140625" style="1" customWidth="1"/>
    <col min="1503" max="1503" width="30.28515625" style="1" customWidth="1"/>
    <col min="1504" max="1511" width="0" style="1" hidden="1" customWidth="1"/>
    <col min="1512" max="1512" width="28.140625" style="1" customWidth="1"/>
    <col min="1513" max="1513" width="24" style="1" customWidth="1"/>
    <col min="1514" max="1751" width="8.85546875" style="1"/>
    <col min="1752" max="1752" width="17.7109375" style="1" customWidth="1"/>
    <col min="1753" max="1753" width="33.85546875" style="1" customWidth="1"/>
    <col min="1754" max="1754" width="43.42578125" style="1" customWidth="1"/>
    <col min="1755" max="1755" width="28.7109375" style="1" customWidth="1"/>
    <col min="1756" max="1756" width="23.140625" style="1" customWidth="1"/>
    <col min="1757" max="1757" width="25.42578125" style="1" customWidth="1"/>
    <col min="1758" max="1758" width="18.140625" style="1" customWidth="1"/>
    <col min="1759" max="1759" width="30.28515625" style="1" customWidth="1"/>
    <col min="1760" max="1767" width="0" style="1" hidden="1" customWidth="1"/>
    <col min="1768" max="1768" width="28.140625" style="1" customWidth="1"/>
    <col min="1769" max="1769" width="24" style="1" customWidth="1"/>
    <col min="1770" max="2007" width="8.85546875" style="1"/>
    <col min="2008" max="2008" width="17.7109375" style="1" customWidth="1"/>
    <col min="2009" max="2009" width="33.85546875" style="1" customWidth="1"/>
    <col min="2010" max="2010" width="43.42578125" style="1" customWidth="1"/>
    <col min="2011" max="2011" width="28.7109375" style="1" customWidth="1"/>
    <col min="2012" max="2012" width="23.140625" style="1" customWidth="1"/>
    <col min="2013" max="2013" width="25.42578125" style="1" customWidth="1"/>
    <col min="2014" max="2014" width="18.140625" style="1" customWidth="1"/>
    <col min="2015" max="2015" width="30.28515625" style="1" customWidth="1"/>
    <col min="2016" max="2023" width="0" style="1" hidden="1" customWidth="1"/>
    <col min="2024" max="2024" width="28.140625" style="1" customWidth="1"/>
    <col min="2025" max="2025" width="24" style="1" customWidth="1"/>
    <col min="2026" max="2263" width="8.85546875" style="1"/>
    <col min="2264" max="2264" width="17.7109375" style="1" customWidth="1"/>
    <col min="2265" max="2265" width="33.85546875" style="1" customWidth="1"/>
    <col min="2266" max="2266" width="43.42578125" style="1" customWidth="1"/>
    <col min="2267" max="2267" width="28.7109375" style="1" customWidth="1"/>
    <col min="2268" max="2268" width="23.140625" style="1" customWidth="1"/>
    <col min="2269" max="2269" width="25.42578125" style="1" customWidth="1"/>
    <col min="2270" max="2270" width="18.140625" style="1" customWidth="1"/>
    <col min="2271" max="2271" width="30.28515625" style="1" customWidth="1"/>
    <col min="2272" max="2279" width="0" style="1" hidden="1" customWidth="1"/>
    <col min="2280" max="2280" width="28.140625" style="1" customWidth="1"/>
    <col min="2281" max="2281" width="24" style="1" customWidth="1"/>
    <col min="2282" max="2519" width="8.85546875" style="1"/>
    <col min="2520" max="2520" width="17.7109375" style="1" customWidth="1"/>
    <col min="2521" max="2521" width="33.85546875" style="1" customWidth="1"/>
    <col min="2522" max="2522" width="43.42578125" style="1" customWidth="1"/>
    <col min="2523" max="2523" width="28.7109375" style="1" customWidth="1"/>
    <col min="2524" max="2524" width="23.140625" style="1" customWidth="1"/>
    <col min="2525" max="2525" width="25.42578125" style="1" customWidth="1"/>
    <col min="2526" max="2526" width="18.140625" style="1" customWidth="1"/>
    <col min="2527" max="2527" width="30.28515625" style="1" customWidth="1"/>
    <col min="2528" max="2535" width="0" style="1" hidden="1" customWidth="1"/>
    <col min="2536" max="2536" width="28.140625" style="1" customWidth="1"/>
    <col min="2537" max="2537" width="24" style="1" customWidth="1"/>
    <col min="2538" max="2775" width="8.85546875" style="1"/>
    <col min="2776" max="2776" width="17.7109375" style="1" customWidth="1"/>
    <col min="2777" max="2777" width="33.85546875" style="1" customWidth="1"/>
    <col min="2778" max="2778" width="43.42578125" style="1" customWidth="1"/>
    <col min="2779" max="2779" width="28.7109375" style="1" customWidth="1"/>
    <col min="2780" max="2780" width="23.140625" style="1" customWidth="1"/>
    <col min="2781" max="2781" width="25.42578125" style="1" customWidth="1"/>
    <col min="2782" max="2782" width="18.140625" style="1" customWidth="1"/>
    <col min="2783" max="2783" width="30.28515625" style="1" customWidth="1"/>
    <col min="2784" max="2791" width="0" style="1" hidden="1" customWidth="1"/>
    <col min="2792" max="2792" width="28.140625" style="1" customWidth="1"/>
    <col min="2793" max="2793" width="24" style="1" customWidth="1"/>
    <col min="2794" max="3031" width="8.85546875" style="1"/>
    <col min="3032" max="3032" width="17.7109375" style="1" customWidth="1"/>
    <col min="3033" max="3033" width="33.85546875" style="1" customWidth="1"/>
    <col min="3034" max="3034" width="43.42578125" style="1" customWidth="1"/>
    <col min="3035" max="3035" width="28.7109375" style="1" customWidth="1"/>
    <col min="3036" max="3036" width="23.140625" style="1" customWidth="1"/>
    <col min="3037" max="3037" width="25.42578125" style="1" customWidth="1"/>
    <col min="3038" max="3038" width="18.140625" style="1" customWidth="1"/>
    <col min="3039" max="3039" width="30.28515625" style="1" customWidth="1"/>
    <col min="3040" max="3047" width="0" style="1" hidden="1" customWidth="1"/>
    <col min="3048" max="3048" width="28.140625" style="1" customWidth="1"/>
    <col min="3049" max="3049" width="24" style="1" customWidth="1"/>
    <col min="3050" max="3287" width="8.85546875" style="1"/>
    <col min="3288" max="3288" width="17.7109375" style="1" customWidth="1"/>
    <col min="3289" max="3289" width="33.85546875" style="1" customWidth="1"/>
    <col min="3290" max="3290" width="43.42578125" style="1" customWidth="1"/>
    <col min="3291" max="3291" width="28.7109375" style="1" customWidth="1"/>
    <col min="3292" max="3292" width="23.140625" style="1" customWidth="1"/>
    <col min="3293" max="3293" width="25.42578125" style="1" customWidth="1"/>
    <col min="3294" max="3294" width="18.140625" style="1" customWidth="1"/>
    <col min="3295" max="3295" width="30.28515625" style="1" customWidth="1"/>
    <col min="3296" max="3303" width="0" style="1" hidden="1" customWidth="1"/>
    <col min="3304" max="3304" width="28.140625" style="1" customWidth="1"/>
    <col min="3305" max="3305" width="24" style="1" customWidth="1"/>
    <col min="3306" max="3543" width="8.85546875" style="1"/>
    <col min="3544" max="3544" width="17.7109375" style="1" customWidth="1"/>
    <col min="3545" max="3545" width="33.85546875" style="1" customWidth="1"/>
    <col min="3546" max="3546" width="43.42578125" style="1" customWidth="1"/>
    <col min="3547" max="3547" width="28.7109375" style="1" customWidth="1"/>
    <col min="3548" max="3548" width="23.140625" style="1" customWidth="1"/>
    <col min="3549" max="3549" width="25.42578125" style="1" customWidth="1"/>
    <col min="3550" max="3550" width="18.140625" style="1" customWidth="1"/>
    <col min="3551" max="3551" width="30.28515625" style="1" customWidth="1"/>
    <col min="3552" max="3559" width="0" style="1" hidden="1" customWidth="1"/>
    <col min="3560" max="3560" width="28.140625" style="1" customWidth="1"/>
    <col min="3561" max="3561" width="24" style="1" customWidth="1"/>
    <col min="3562" max="3799" width="8.85546875" style="1"/>
    <col min="3800" max="3800" width="17.7109375" style="1" customWidth="1"/>
    <col min="3801" max="3801" width="33.85546875" style="1" customWidth="1"/>
    <col min="3802" max="3802" width="43.42578125" style="1" customWidth="1"/>
    <col min="3803" max="3803" width="28.7109375" style="1" customWidth="1"/>
    <col min="3804" max="3804" width="23.140625" style="1" customWidth="1"/>
    <col min="3805" max="3805" width="25.42578125" style="1" customWidth="1"/>
    <col min="3806" max="3806" width="18.140625" style="1" customWidth="1"/>
    <col min="3807" max="3807" width="30.28515625" style="1" customWidth="1"/>
    <col min="3808" max="3815" width="0" style="1" hidden="1" customWidth="1"/>
    <col min="3816" max="3816" width="28.140625" style="1" customWidth="1"/>
    <col min="3817" max="3817" width="24" style="1" customWidth="1"/>
    <col min="3818" max="4055" width="8.85546875" style="1"/>
    <col min="4056" max="4056" width="17.7109375" style="1" customWidth="1"/>
    <col min="4057" max="4057" width="33.85546875" style="1" customWidth="1"/>
    <col min="4058" max="4058" width="43.42578125" style="1" customWidth="1"/>
    <col min="4059" max="4059" width="28.7109375" style="1" customWidth="1"/>
    <col min="4060" max="4060" width="23.140625" style="1" customWidth="1"/>
    <col min="4061" max="4061" width="25.42578125" style="1" customWidth="1"/>
    <col min="4062" max="4062" width="18.140625" style="1" customWidth="1"/>
    <col min="4063" max="4063" width="30.28515625" style="1" customWidth="1"/>
    <col min="4064" max="4071" width="0" style="1" hidden="1" customWidth="1"/>
    <col min="4072" max="4072" width="28.140625" style="1" customWidth="1"/>
    <col min="4073" max="4073" width="24" style="1" customWidth="1"/>
    <col min="4074" max="4311" width="8.85546875" style="1"/>
    <col min="4312" max="4312" width="17.7109375" style="1" customWidth="1"/>
    <col min="4313" max="4313" width="33.85546875" style="1" customWidth="1"/>
    <col min="4314" max="4314" width="43.42578125" style="1" customWidth="1"/>
    <col min="4315" max="4315" width="28.7109375" style="1" customWidth="1"/>
    <col min="4316" max="4316" width="23.140625" style="1" customWidth="1"/>
    <col min="4317" max="4317" width="25.42578125" style="1" customWidth="1"/>
    <col min="4318" max="4318" width="18.140625" style="1" customWidth="1"/>
    <col min="4319" max="4319" width="30.28515625" style="1" customWidth="1"/>
    <col min="4320" max="4327" width="0" style="1" hidden="1" customWidth="1"/>
    <col min="4328" max="4328" width="28.140625" style="1" customWidth="1"/>
    <col min="4329" max="4329" width="24" style="1" customWidth="1"/>
    <col min="4330" max="4567" width="8.85546875" style="1"/>
    <col min="4568" max="4568" width="17.7109375" style="1" customWidth="1"/>
    <col min="4569" max="4569" width="33.85546875" style="1" customWidth="1"/>
    <col min="4570" max="4570" width="43.42578125" style="1" customWidth="1"/>
    <col min="4571" max="4571" width="28.7109375" style="1" customWidth="1"/>
    <col min="4572" max="4572" width="23.140625" style="1" customWidth="1"/>
    <col min="4573" max="4573" width="25.42578125" style="1" customWidth="1"/>
    <col min="4574" max="4574" width="18.140625" style="1" customWidth="1"/>
    <col min="4575" max="4575" width="30.28515625" style="1" customWidth="1"/>
    <col min="4576" max="4583" width="0" style="1" hidden="1" customWidth="1"/>
    <col min="4584" max="4584" width="28.140625" style="1" customWidth="1"/>
    <col min="4585" max="4585" width="24" style="1" customWidth="1"/>
    <col min="4586" max="4823" width="8.85546875" style="1"/>
    <col min="4824" max="4824" width="17.7109375" style="1" customWidth="1"/>
    <col min="4825" max="4825" width="33.85546875" style="1" customWidth="1"/>
    <col min="4826" max="4826" width="43.42578125" style="1" customWidth="1"/>
    <col min="4827" max="4827" width="28.7109375" style="1" customWidth="1"/>
    <col min="4828" max="4828" width="23.140625" style="1" customWidth="1"/>
    <col min="4829" max="4829" width="25.42578125" style="1" customWidth="1"/>
    <col min="4830" max="4830" width="18.140625" style="1" customWidth="1"/>
    <col min="4831" max="4831" width="30.28515625" style="1" customWidth="1"/>
    <col min="4832" max="4839" width="0" style="1" hidden="1" customWidth="1"/>
    <col min="4840" max="4840" width="28.140625" style="1" customWidth="1"/>
    <col min="4841" max="4841" width="24" style="1" customWidth="1"/>
    <col min="4842" max="5079" width="8.85546875" style="1"/>
    <col min="5080" max="5080" width="17.7109375" style="1" customWidth="1"/>
    <col min="5081" max="5081" width="33.85546875" style="1" customWidth="1"/>
    <col min="5082" max="5082" width="43.42578125" style="1" customWidth="1"/>
    <col min="5083" max="5083" width="28.7109375" style="1" customWidth="1"/>
    <col min="5084" max="5084" width="23.140625" style="1" customWidth="1"/>
    <col min="5085" max="5085" width="25.42578125" style="1" customWidth="1"/>
    <col min="5086" max="5086" width="18.140625" style="1" customWidth="1"/>
    <col min="5087" max="5087" width="30.28515625" style="1" customWidth="1"/>
    <col min="5088" max="5095" width="0" style="1" hidden="1" customWidth="1"/>
    <col min="5096" max="5096" width="28.140625" style="1" customWidth="1"/>
    <col min="5097" max="5097" width="24" style="1" customWidth="1"/>
    <col min="5098" max="5335" width="8.85546875" style="1"/>
    <col min="5336" max="5336" width="17.7109375" style="1" customWidth="1"/>
    <col min="5337" max="5337" width="33.85546875" style="1" customWidth="1"/>
    <col min="5338" max="5338" width="43.42578125" style="1" customWidth="1"/>
    <col min="5339" max="5339" width="28.7109375" style="1" customWidth="1"/>
    <col min="5340" max="5340" width="23.140625" style="1" customWidth="1"/>
    <col min="5341" max="5341" width="25.42578125" style="1" customWidth="1"/>
    <col min="5342" max="5342" width="18.140625" style="1" customWidth="1"/>
    <col min="5343" max="5343" width="30.28515625" style="1" customWidth="1"/>
    <col min="5344" max="5351" width="0" style="1" hidden="1" customWidth="1"/>
    <col min="5352" max="5352" width="28.140625" style="1" customWidth="1"/>
    <col min="5353" max="5353" width="24" style="1" customWidth="1"/>
    <col min="5354" max="5591" width="8.85546875" style="1"/>
    <col min="5592" max="5592" width="17.7109375" style="1" customWidth="1"/>
    <col min="5593" max="5593" width="33.85546875" style="1" customWidth="1"/>
    <col min="5594" max="5594" width="43.42578125" style="1" customWidth="1"/>
    <col min="5595" max="5595" width="28.7109375" style="1" customWidth="1"/>
    <col min="5596" max="5596" width="23.140625" style="1" customWidth="1"/>
    <col min="5597" max="5597" width="25.42578125" style="1" customWidth="1"/>
    <col min="5598" max="5598" width="18.140625" style="1" customWidth="1"/>
    <col min="5599" max="5599" width="30.28515625" style="1" customWidth="1"/>
    <col min="5600" max="5607" width="0" style="1" hidden="1" customWidth="1"/>
    <col min="5608" max="5608" width="28.140625" style="1" customWidth="1"/>
    <col min="5609" max="5609" width="24" style="1" customWidth="1"/>
    <col min="5610" max="5847" width="8.85546875" style="1"/>
    <col min="5848" max="5848" width="17.7109375" style="1" customWidth="1"/>
    <col min="5849" max="5849" width="33.85546875" style="1" customWidth="1"/>
    <col min="5850" max="5850" width="43.42578125" style="1" customWidth="1"/>
    <col min="5851" max="5851" width="28.7109375" style="1" customWidth="1"/>
    <col min="5852" max="5852" width="23.140625" style="1" customWidth="1"/>
    <col min="5853" max="5853" width="25.42578125" style="1" customWidth="1"/>
    <col min="5854" max="5854" width="18.140625" style="1" customWidth="1"/>
    <col min="5855" max="5855" width="30.28515625" style="1" customWidth="1"/>
    <col min="5856" max="5863" width="0" style="1" hidden="1" customWidth="1"/>
    <col min="5864" max="5864" width="28.140625" style="1" customWidth="1"/>
    <col min="5865" max="5865" width="24" style="1" customWidth="1"/>
    <col min="5866" max="6103" width="8.85546875" style="1"/>
    <col min="6104" max="6104" width="17.7109375" style="1" customWidth="1"/>
    <col min="6105" max="6105" width="33.85546875" style="1" customWidth="1"/>
    <col min="6106" max="6106" width="43.42578125" style="1" customWidth="1"/>
    <col min="6107" max="6107" width="28.7109375" style="1" customWidth="1"/>
    <col min="6108" max="6108" width="23.140625" style="1" customWidth="1"/>
    <col min="6109" max="6109" width="25.42578125" style="1" customWidth="1"/>
    <col min="6110" max="6110" width="18.140625" style="1" customWidth="1"/>
    <col min="6111" max="6111" width="30.28515625" style="1" customWidth="1"/>
    <col min="6112" max="6119" width="0" style="1" hidden="1" customWidth="1"/>
    <col min="6120" max="6120" width="28.140625" style="1" customWidth="1"/>
    <col min="6121" max="6121" width="24" style="1" customWidth="1"/>
    <col min="6122" max="6359" width="8.85546875" style="1"/>
    <col min="6360" max="6360" width="17.7109375" style="1" customWidth="1"/>
    <col min="6361" max="6361" width="33.85546875" style="1" customWidth="1"/>
    <col min="6362" max="6362" width="43.42578125" style="1" customWidth="1"/>
    <col min="6363" max="6363" width="28.7109375" style="1" customWidth="1"/>
    <col min="6364" max="6364" width="23.140625" style="1" customWidth="1"/>
    <col min="6365" max="6365" width="25.42578125" style="1" customWidth="1"/>
    <col min="6366" max="6366" width="18.140625" style="1" customWidth="1"/>
    <col min="6367" max="6367" width="30.28515625" style="1" customWidth="1"/>
    <col min="6368" max="6375" width="0" style="1" hidden="1" customWidth="1"/>
    <col min="6376" max="6376" width="28.140625" style="1" customWidth="1"/>
    <col min="6377" max="6377" width="24" style="1" customWidth="1"/>
    <col min="6378" max="6615" width="8.85546875" style="1"/>
    <col min="6616" max="6616" width="17.7109375" style="1" customWidth="1"/>
    <col min="6617" max="6617" width="33.85546875" style="1" customWidth="1"/>
    <col min="6618" max="6618" width="43.42578125" style="1" customWidth="1"/>
    <col min="6619" max="6619" width="28.7109375" style="1" customWidth="1"/>
    <col min="6620" max="6620" width="23.140625" style="1" customWidth="1"/>
    <col min="6621" max="6621" width="25.42578125" style="1" customWidth="1"/>
    <col min="6622" max="6622" width="18.140625" style="1" customWidth="1"/>
    <col min="6623" max="6623" width="30.28515625" style="1" customWidth="1"/>
    <col min="6624" max="6631" width="0" style="1" hidden="1" customWidth="1"/>
    <col min="6632" max="6632" width="28.140625" style="1" customWidth="1"/>
    <col min="6633" max="6633" width="24" style="1" customWidth="1"/>
    <col min="6634" max="6871" width="8.85546875" style="1"/>
    <col min="6872" max="6872" width="17.7109375" style="1" customWidth="1"/>
    <col min="6873" max="6873" width="33.85546875" style="1" customWidth="1"/>
    <col min="6874" max="6874" width="43.42578125" style="1" customWidth="1"/>
    <col min="6875" max="6875" width="28.7109375" style="1" customWidth="1"/>
    <col min="6876" max="6876" width="23.140625" style="1" customWidth="1"/>
    <col min="6877" max="6877" width="25.42578125" style="1" customWidth="1"/>
    <col min="6878" max="6878" width="18.140625" style="1" customWidth="1"/>
    <col min="6879" max="6879" width="30.28515625" style="1" customWidth="1"/>
    <col min="6880" max="6887" width="0" style="1" hidden="1" customWidth="1"/>
    <col min="6888" max="6888" width="28.140625" style="1" customWidth="1"/>
    <col min="6889" max="6889" width="24" style="1" customWidth="1"/>
    <col min="6890" max="7127" width="8.85546875" style="1"/>
    <col min="7128" max="7128" width="17.7109375" style="1" customWidth="1"/>
    <col min="7129" max="7129" width="33.85546875" style="1" customWidth="1"/>
    <col min="7130" max="7130" width="43.42578125" style="1" customWidth="1"/>
    <col min="7131" max="7131" width="28.7109375" style="1" customWidth="1"/>
    <col min="7132" max="7132" width="23.140625" style="1" customWidth="1"/>
    <col min="7133" max="7133" width="25.42578125" style="1" customWidth="1"/>
    <col min="7134" max="7134" width="18.140625" style="1" customWidth="1"/>
    <col min="7135" max="7135" width="30.28515625" style="1" customWidth="1"/>
    <col min="7136" max="7143" width="0" style="1" hidden="1" customWidth="1"/>
    <col min="7144" max="7144" width="28.140625" style="1" customWidth="1"/>
    <col min="7145" max="7145" width="24" style="1" customWidth="1"/>
    <col min="7146" max="7383" width="8.85546875" style="1"/>
    <col min="7384" max="7384" width="17.7109375" style="1" customWidth="1"/>
    <col min="7385" max="7385" width="33.85546875" style="1" customWidth="1"/>
    <col min="7386" max="7386" width="43.42578125" style="1" customWidth="1"/>
    <col min="7387" max="7387" width="28.7109375" style="1" customWidth="1"/>
    <col min="7388" max="7388" width="23.140625" style="1" customWidth="1"/>
    <col min="7389" max="7389" width="25.42578125" style="1" customWidth="1"/>
    <col min="7390" max="7390" width="18.140625" style="1" customWidth="1"/>
    <col min="7391" max="7391" width="30.28515625" style="1" customWidth="1"/>
    <col min="7392" max="7399" width="0" style="1" hidden="1" customWidth="1"/>
    <col min="7400" max="7400" width="28.140625" style="1" customWidth="1"/>
    <col min="7401" max="7401" width="24" style="1" customWidth="1"/>
    <col min="7402" max="7639" width="8.85546875" style="1"/>
    <col min="7640" max="7640" width="17.7109375" style="1" customWidth="1"/>
    <col min="7641" max="7641" width="33.85546875" style="1" customWidth="1"/>
    <col min="7642" max="7642" width="43.42578125" style="1" customWidth="1"/>
    <col min="7643" max="7643" width="28.7109375" style="1" customWidth="1"/>
    <col min="7644" max="7644" width="23.140625" style="1" customWidth="1"/>
    <col min="7645" max="7645" width="25.42578125" style="1" customWidth="1"/>
    <col min="7646" max="7646" width="18.140625" style="1" customWidth="1"/>
    <col min="7647" max="7647" width="30.28515625" style="1" customWidth="1"/>
    <col min="7648" max="7655" width="0" style="1" hidden="1" customWidth="1"/>
    <col min="7656" max="7656" width="28.140625" style="1" customWidth="1"/>
    <col min="7657" max="7657" width="24" style="1" customWidth="1"/>
    <col min="7658" max="7895" width="8.85546875" style="1"/>
    <col min="7896" max="7896" width="17.7109375" style="1" customWidth="1"/>
    <col min="7897" max="7897" width="33.85546875" style="1" customWidth="1"/>
    <col min="7898" max="7898" width="43.42578125" style="1" customWidth="1"/>
    <col min="7899" max="7899" width="28.7109375" style="1" customWidth="1"/>
    <col min="7900" max="7900" width="23.140625" style="1" customWidth="1"/>
    <col min="7901" max="7901" width="25.42578125" style="1" customWidth="1"/>
    <col min="7902" max="7902" width="18.140625" style="1" customWidth="1"/>
    <col min="7903" max="7903" width="30.28515625" style="1" customWidth="1"/>
    <col min="7904" max="7911" width="0" style="1" hidden="1" customWidth="1"/>
    <col min="7912" max="7912" width="28.140625" style="1" customWidth="1"/>
    <col min="7913" max="7913" width="24" style="1" customWidth="1"/>
    <col min="7914" max="8151" width="8.85546875" style="1"/>
    <col min="8152" max="8152" width="17.7109375" style="1" customWidth="1"/>
    <col min="8153" max="8153" width="33.85546875" style="1" customWidth="1"/>
    <col min="8154" max="8154" width="43.42578125" style="1" customWidth="1"/>
    <col min="8155" max="8155" width="28.7109375" style="1" customWidth="1"/>
    <col min="8156" max="8156" width="23.140625" style="1" customWidth="1"/>
    <col min="8157" max="8157" width="25.42578125" style="1" customWidth="1"/>
    <col min="8158" max="8158" width="18.140625" style="1" customWidth="1"/>
    <col min="8159" max="8159" width="30.28515625" style="1" customWidth="1"/>
    <col min="8160" max="8167" width="0" style="1" hidden="1" customWidth="1"/>
    <col min="8168" max="8168" width="28.140625" style="1" customWidth="1"/>
    <col min="8169" max="8169" width="24" style="1" customWidth="1"/>
    <col min="8170" max="8407" width="8.85546875" style="1"/>
    <col min="8408" max="8408" width="17.7109375" style="1" customWidth="1"/>
    <col min="8409" max="8409" width="33.85546875" style="1" customWidth="1"/>
    <col min="8410" max="8410" width="43.42578125" style="1" customWidth="1"/>
    <col min="8411" max="8411" width="28.7109375" style="1" customWidth="1"/>
    <col min="8412" max="8412" width="23.140625" style="1" customWidth="1"/>
    <col min="8413" max="8413" width="25.42578125" style="1" customWidth="1"/>
    <col min="8414" max="8414" width="18.140625" style="1" customWidth="1"/>
    <col min="8415" max="8415" width="30.28515625" style="1" customWidth="1"/>
    <col min="8416" max="8423" width="0" style="1" hidden="1" customWidth="1"/>
    <col min="8424" max="8424" width="28.140625" style="1" customWidth="1"/>
    <col min="8425" max="8425" width="24" style="1" customWidth="1"/>
    <col min="8426" max="8663" width="8.85546875" style="1"/>
    <col min="8664" max="8664" width="17.7109375" style="1" customWidth="1"/>
    <col min="8665" max="8665" width="33.85546875" style="1" customWidth="1"/>
    <col min="8666" max="8666" width="43.42578125" style="1" customWidth="1"/>
    <col min="8667" max="8667" width="28.7109375" style="1" customWidth="1"/>
    <col min="8668" max="8668" width="23.140625" style="1" customWidth="1"/>
    <col min="8669" max="8669" width="25.42578125" style="1" customWidth="1"/>
    <col min="8670" max="8670" width="18.140625" style="1" customWidth="1"/>
    <col min="8671" max="8671" width="30.28515625" style="1" customWidth="1"/>
    <col min="8672" max="8679" width="0" style="1" hidden="1" customWidth="1"/>
    <col min="8680" max="8680" width="28.140625" style="1" customWidth="1"/>
    <col min="8681" max="8681" width="24" style="1" customWidth="1"/>
    <col min="8682" max="8919" width="8.85546875" style="1"/>
    <col min="8920" max="8920" width="17.7109375" style="1" customWidth="1"/>
    <col min="8921" max="8921" width="33.85546875" style="1" customWidth="1"/>
    <col min="8922" max="8922" width="43.42578125" style="1" customWidth="1"/>
    <col min="8923" max="8923" width="28.7109375" style="1" customWidth="1"/>
    <col min="8924" max="8924" width="23.140625" style="1" customWidth="1"/>
    <col min="8925" max="8925" width="25.42578125" style="1" customWidth="1"/>
    <col min="8926" max="8926" width="18.140625" style="1" customWidth="1"/>
    <col min="8927" max="8927" width="30.28515625" style="1" customWidth="1"/>
    <col min="8928" max="8935" width="0" style="1" hidden="1" customWidth="1"/>
    <col min="8936" max="8936" width="28.140625" style="1" customWidth="1"/>
    <col min="8937" max="8937" width="24" style="1" customWidth="1"/>
    <col min="8938" max="9175" width="8.85546875" style="1"/>
    <col min="9176" max="9176" width="17.7109375" style="1" customWidth="1"/>
    <col min="9177" max="9177" width="33.85546875" style="1" customWidth="1"/>
    <col min="9178" max="9178" width="43.42578125" style="1" customWidth="1"/>
    <col min="9179" max="9179" width="28.7109375" style="1" customWidth="1"/>
    <col min="9180" max="9180" width="23.140625" style="1" customWidth="1"/>
    <col min="9181" max="9181" width="25.42578125" style="1" customWidth="1"/>
    <col min="9182" max="9182" width="18.140625" style="1" customWidth="1"/>
    <col min="9183" max="9183" width="30.28515625" style="1" customWidth="1"/>
    <col min="9184" max="9191" width="0" style="1" hidden="1" customWidth="1"/>
    <col min="9192" max="9192" width="28.140625" style="1" customWidth="1"/>
    <col min="9193" max="9193" width="24" style="1" customWidth="1"/>
    <col min="9194" max="9431" width="8.85546875" style="1"/>
    <col min="9432" max="9432" width="17.7109375" style="1" customWidth="1"/>
    <col min="9433" max="9433" width="33.85546875" style="1" customWidth="1"/>
    <col min="9434" max="9434" width="43.42578125" style="1" customWidth="1"/>
    <col min="9435" max="9435" width="28.7109375" style="1" customWidth="1"/>
    <col min="9436" max="9436" width="23.140625" style="1" customWidth="1"/>
    <col min="9437" max="9437" width="25.42578125" style="1" customWidth="1"/>
    <col min="9438" max="9438" width="18.140625" style="1" customWidth="1"/>
    <col min="9439" max="9439" width="30.28515625" style="1" customWidth="1"/>
    <col min="9440" max="9447" width="0" style="1" hidden="1" customWidth="1"/>
    <col min="9448" max="9448" width="28.140625" style="1" customWidth="1"/>
    <col min="9449" max="9449" width="24" style="1" customWidth="1"/>
    <col min="9450" max="9687" width="8.85546875" style="1"/>
    <col min="9688" max="9688" width="17.7109375" style="1" customWidth="1"/>
    <col min="9689" max="9689" width="33.85546875" style="1" customWidth="1"/>
    <col min="9690" max="9690" width="43.42578125" style="1" customWidth="1"/>
    <col min="9691" max="9691" width="28.7109375" style="1" customWidth="1"/>
    <col min="9692" max="9692" width="23.140625" style="1" customWidth="1"/>
    <col min="9693" max="9693" width="25.42578125" style="1" customWidth="1"/>
    <col min="9694" max="9694" width="18.140625" style="1" customWidth="1"/>
    <col min="9695" max="9695" width="30.28515625" style="1" customWidth="1"/>
    <col min="9696" max="9703" width="0" style="1" hidden="1" customWidth="1"/>
    <col min="9704" max="9704" width="28.140625" style="1" customWidth="1"/>
    <col min="9705" max="9705" width="24" style="1" customWidth="1"/>
    <col min="9706" max="9943" width="8.85546875" style="1"/>
    <col min="9944" max="9944" width="17.7109375" style="1" customWidth="1"/>
    <col min="9945" max="9945" width="33.85546875" style="1" customWidth="1"/>
    <col min="9946" max="9946" width="43.42578125" style="1" customWidth="1"/>
    <col min="9947" max="9947" width="28.7109375" style="1" customWidth="1"/>
    <col min="9948" max="9948" width="23.140625" style="1" customWidth="1"/>
    <col min="9949" max="9949" width="25.42578125" style="1" customWidth="1"/>
    <col min="9950" max="9950" width="18.140625" style="1" customWidth="1"/>
    <col min="9951" max="9951" width="30.28515625" style="1" customWidth="1"/>
    <col min="9952" max="9959" width="0" style="1" hidden="1" customWidth="1"/>
    <col min="9960" max="9960" width="28.140625" style="1" customWidth="1"/>
    <col min="9961" max="9961" width="24" style="1" customWidth="1"/>
    <col min="9962" max="10199" width="8.85546875" style="1"/>
    <col min="10200" max="10200" width="17.7109375" style="1" customWidth="1"/>
    <col min="10201" max="10201" width="33.85546875" style="1" customWidth="1"/>
    <col min="10202" max="10202" width="43.42578125" style="1" customWidth="1"/>
    <col min="10203" max="10203" width="28.7109375" style="1" customWidth="1"/>
    <col min="10204" max="10204" width="23.140625" style="1" customWidth="1"/>
    <col min="10205" max="10205" width="25.42578125" style="1" customWidth="1"/>
    <col min="10206" max="10206" width="18.140625" style="1" customWidth="1"/>
    <col min="10207" max="10207" width="30.28515625" style="1" customWidth="1"/>
    <col min="10208" max="10215" width="0" style="1" hidden="1" customWidth="1"/>
    <col min="10216" max="10216" width="28.140625" style="1" customWidth="1"/>
    <col min="10217" max="10217" width="24" style="1" customWidth="1"/>
    <col min="10218" max="10455" width="8.85546875" style="1"/>
    <col min="10456" max="10456" width="17.7109375" style="1" customWidth="1"/>
    <col min="10457" max="10457" width="33.85546875" style="1" customWidth="1"/>
    <col min="10458" max="10458" width="43.42578125" style="1" customWidth="1"/>
    <col min="10459" max="10459" width="28.7109375" style="1" customWidth="1"/>
    <col min="10460" max="10460" width="23.140625" style="1" customWidth="1"/>
    <col min="10461" max="10461" width="25.42578125" style="1" customWidth="1"/>
    <col min="10462" max="10462" width="18.140625" style="1" customWidth="1"/>
    <col min="10463" max="10463" width="30.28515625" style="1" customWidth="1"/>
    <col min="10464" max="10471" width="0" style="1" hidden="1" customWidth="1"/>
    <col min="10472" max="10472" width="28.140625" style="1" customWidth="1"/>
    <col min="10473" max="10473" width="24" style="1" customWidth="1"/>
    <col min="10474" max="10711" width="8.85546875" style="1"/>
    <col min="10712" max="10712" width="17.7109375" style="1" customWidth="1"/>
    <col min="10713" max="10713" width="33.85546875" style="1" customWidth="1"/>
    <col min="10714" max="10714" width="43.42578125" style="1" customWidth="1"/>
    <col min="10715" max="10715" width="28.7109375" style="1" customWidth="1"/>
    <col min="10716" max="10716" width="23.140625" style="1" customWidth="1"/>
    <col min="10717" max="10717" width="25.42578125" style="1" customWidth="1"/>
    <col min="10718" max="10718" width="18.140625" style="1" customWidth="1"/>
    <col min="10719" max="10719" width="30.28515625" style="1" customWidth="1"/>
    <col min="10720" max="10727" width="0" style="1" hidden="1" customWidth="1"/>
    <col min="10728" max="10728" width="28.140625" style="1" customWidth="1"/>
    <col min="10729" max="10729" width="24" style="1" customWidth="1"/>
    <col min="10730" max="10967" width="8.85546875" style="1"/>
    <col min="10968" max="10968" width="17.7109375" style="1" customWidth="1"/>
    <col min="10969" max="10969" width="33.85546875" style="1" customWidth="1"/>
    <col min="10970" max="10970" width="43.42578125" style="1" customWidth="1"/>
    <col min="10971" max="10971" width="28.7109375" style="1" customWidth="1"/>
    <col min="10972" max="10972" width="23.140625" style="1" customWidth="1"/>
    <col min="10973" max="10973" width="25.42578125" style="1" customWidth="1"/>
    <col min="10974" max="10974" width="18.140625" style="1" customWidth="1"/>
    <col min="10975" max="10975" width="30.28515625" style="1" customWidth="1"/>
    <col min="10976" max="10983" width="0" style="1" hidden="1" customWidth="1"/>
    <col min="10984" max="10984" width="28.140625" style="1" customWidth="1"/>
    <col min="10985" max="10985" width="24" style="1" customWidth="1"/>
    <col min="10986" max="11223" width="8.85546875" style="1"/>
    <col min="11224" max="11224" width="17.7109375" style="1" customWidth="1"/>
    <col min="11225" max="11225" width="33.85546875" style="1" customWidth="1"/>
    <col min="11226" max="11226" width="43.42578125" style="1" customWidth="1"/>
    <col min="11227" max="11227" width="28.7109375" style="1" customWidth="1"/>
    <col min="11228" max="11228" width="23.140625" style="1" customWidth="1"/>
    <col min="11229" max="11229" width="25.42578125" style="1" customWidth="1"/>
    <col min="11230" max="11230" width="18.140625" style="1" customWidth="1"/>
    <col min="11231" max="11231" width="30.28515625" style="1" customWidth="1"/>
    <col min="11232" max="11239" width="0" style="1" hidden="1" customWidth="1"/>
    <col min="11240" max="11240" width="28.140625" style="1" customWidth="1"/>
    <col min="11241" max="11241" width="24" style="1" customWidth="1"/>
    <col min="11242" max="11479" width="8.85546875" style="1"/>
    <col min="11480" max="11480" width="17.7109375" style="1" customWidth="1"/>
    <col min="11481" max="11481" width="33.85546875" style="1" customWidth="1"/>
    <col min="11482" max="11482" width="43.42578125" style="1" customWidth="1"/>
    <col min="11483" max="11483" width="28.7109375" style="1" customWidth="1"/>
    <col min="11484" max="11484" width="23.140625" style="1" customWidth="1"/>
    <col min="11485" max="11485" width="25.42578125" style="1" customWidth="1"/>
    <col min="11486" max="11486" width="18.140625" style="1" customWidth="1"/>
    <col min="11487" max="11487" width="30.28515625" style="1" customWidth="1"/>
    <col min="11488" max="11495" width="0" style="1" hidden="1" customWidth="1"/>
    <col min="11496" max="11496" width="28.140625" style="1" customWidth="1"/>
    <col min="11497" max="11497" width="24" style="1" customWidth="1"/>
    <col min="11498" max="11735" width="8.85546875" style="1"/>
    <col min="11736" max="11736" width="17.7109375" style="1" customWidth="1"/>
    <col min="11737" max="11737" width="33.85546875" style="1" customWidth="1"/>
    <col min="11738" max="11738" width="43.42578125" style="1" customWidth="1"/>
    <col min="11739" max="11739" width="28.7109375" style="1" customWidth="1"/>
    <col min="11740" max="11740" width="23.140625" style="1" customWidth="1"/>
    <col min="11741" max="11741" width="25.42578125" style="1" customWidth="1"/>
    <col min="11742" max="11742" width="18.140625" style="1" customWidth="1"/>
    <col min="11743" max="11743" width="30.28515625" style="1" customWidth="1"/>
    <col min="11744" max="11751" width="0" style="1" hidden="1" customWidth="1"/>
    <col min="11752" max="11752" width="28.140625" style="1" customWidth="1"/>
    <col min="11753" max="11753" width="24" style="1" customWidth="1"/>
    <col min="11754" max="11991" width="8.85546875" style="1"/>
    <col min="11992" max="11992" width="17.7109375" style="1" customWidth="1"/>
    <col min="11993" max="11993" width="33.85546875" style="1" customWidth="1"/>
    <col min="11994" max="11994" width="43.42578125" style="1" customWidth="1"/>
    <col min="11995" max="11995" width="28.7109375" style="1" customWidth="1"/>
    <col min="11996" max="11996" width="23.140625" style="1" customWidth="1"/>
    <col min="11997" max="11997" width="25.42578125" style="1" customWidth="1"/>
    <col min="11998" max="11998" width="18.140625" style="1" customWidth="1"/>
    <col min="11999" max="11999" width="30.28515625" style="1" customWidth="1"/>
    <col min="12000" max="12007" width="0" style="1" hidden="1" customWidth="1"/>
    <col min="12008" max="12008" width="28.140625" style="1" customWidth="1"/>
    <col min="12009" max="12009" width="24" style="1" customWidth="1"/>
    <col min="12010" max="12247" width="8.85546875" style="1"/>
    <col min="12248" max="12248" width="17.7109375" style="1" customWidth="1"/>
    <col min="12249" max="12249" width="33.85546875" style="1" customWidth="1"/>
    <col min="12250" max="12250" width="43.42578125" style="1" customWidth="1"/>
    <col min="12251" max="12251" width="28.7109375" style="1" customWidth="1"/>
    <col min="12252" max="12252" width="23.140625" style="1" customWidth="1"/>
    <col min="12253" max="12253" width="25.42578125" style="1" customWidth="1"/>
    <col min="12254" max="12254" width="18.140625" style="1" customWidth="1"/>
    <col min="12255" max="12255" width="30.28515625" style="1" customWidth="1"/>
    <col min="12256" max="12263" width="0" style="1" hidden="1" customWidth="1"/>
    <col min="12264" max="12264" width="28.140625" style="1" customWidth="1"/>
    <col min="12265" max="12265" width="24" style="1" customWidth="1"/>
    <col min="12266" max="12503" width="8.85546875" style="1"/>
    <col min="12504" max="12504" width="17.7109375" style="1" customWidth="1"/>
    <col min="12505" max="12505" width="33.85546875" style="1" customWidth="1"/>
    <col min="12506" max="12506" width="43.42578125" style="1" customWidth="1"/>
    <col min="12507" max="12507" width="28.7109375" style="1" customWidth="1"/>
    <col min="12508" max="12508" width="23.140625" style="1" customWidth="1"/>
    <col min="12509" max="12509" width="25.42578125" style="1" customWidth="1"/>
    <col min="12510" max="12510" width="18.140625" style="1" customWidth="1"/>
    <col min="12511" max="12511" width="30.28515625" style="1" customWidth="1"/>
    <col min="12512" max="12519" width="0" style="1" hidden="1" customWidth="1"/>
    <col min="12520" max="12520" width="28.140625" style="1" customWidth="1"/>
    <col min="12521" max="12521" width="24" style="1" customWidth="1"/>
    <col min="12522" max="12759" width="8.85546875" style="1"/>
    <col min="12760" max="12760" width="17.7109375" style="1" customWidth="1"/>
    <col min="12761" max="12761" width="33.85546875" style="1" customWidth="1"/>
    <col min="12762" max="12762" width="43.42578125" style="1" customWidth="1"/>
    <col min="12763" max="12763" width="28.7109375" style="1" customWidth="1"/>
    <col min="12764" max="12764" width="23.140625" style="1" customWidth="1"/>
    <col min="12765" max="12765" width="25.42578125" style="1" customWidth="1"/>
    <col min="12766" max="12766" width="18.140625" style="1" customWidth="1"/>
    <col min="12767" max="12767" width="30.28515625" style="1" customWidth="1"/>
    <col min="12768" max="12775" width="0" style="1" hidden="1" customWidth="1"/>
    <col min="12776" max="12776" width="28.140625" style="1" customWidth="1"/>
    <col min="12777" max="12777" width="24" style="1" customWidth="1"/>
    <col min="12778" max="13015" width="8.85546875" style="1"/>
    <col min="13016" max="13016" width="17.7109375" style="1" customWidth="1"/>
    <col min="13017" max="13017" width="33.85546875" style="1" customWidth="1"/>
    <col min="13018" max="13018" width="43.42578125" style="1" customWidth="1"/>
    <col min="13019" max="13019" width="28.7109375" style="1" customWidth="1"/>
    <col min="13020" max="13020" width="23.140625" style="1" customWidth="1"/>
    <col min="13021" max="13021" width="25.42578125" style="1" customWidth="1"/>
    <col min="13022" max="13022" width="18.140625" style="1" customWidth="1"/>
    <col min="13023" max="13023" width="30.28515625" style="1" customWidth="1"/>
    <col min="13024" max="13031" width="0" style="1" hidden="1" customWidth="1"/>
    <col min="13032" max="13032" width="28.140625" style="1" customWidth="1"/>
    <col min="13033" max="13033" width="24" style="1" customWidth="1"/>
    <col min="13034" max="13271" width="8.85546875" style="1"/>
    <col min="13272" max="13272" width="17.7109375" style="1" customWidth="1"/>
    <col min="13273" max="13273" width="33.85546875" style="1" customWidth="1"/>
    <col min="13274" max="13274" width="43.42578125" style="1" customWidth="1"/>
    <col min="13275" max="13275" width="28.7109375" style="1" customWidth="1"/>
    <col min="13276" max="13276" width="23.140625" style="1" customWidth="1"/>
    <col min="13277" max="13277" width="25.42578125" style="1" customWidth="1"/>
    <col min="13278" max="13278" width="18.140625" style="1" customWidth="1"/>
    <col min="13279" max="13279" width="30.28515625" style="1" customWidth="1"/>
    <col min="13280" max="13287" width="0" style="1" hidden="1" customWidth="1"/>
    <col min="13288" max="13288" width="28.140625" style="1" customWidth="1"/>
    <col min="13289" max="13289" width="24" style="1" customWidth="1"/>
    <col min="13290" max="13527" width="8.85546875" style="1"/>
    <col min="13528" max="13528" width="17.7109375" style="1" customWidth="1"/>
    <col min="13529" max="13529" width="33.85546875" style="1" customWidth="1"/>
    <col min="13530" max="13530" width="43.42578125" style="1" customWidth="1"/>
    <col min="13531" max="13531" width="28.7109375" style="1" customWidth="1"/>
    <col min="13532" max="13532" width="23.140625" style="1" customWidth="1"/>
    <col min="13533" max="13533" width="25.42578125" style="1" customWidth="1"/>
    <col min="13534" max="13534" width="18.140625" style="1" customWidth="1"/>
    <col min="13535" max="13535" width="30.28515625" style="1" customWidth="1"/>
    <col min="13536" max="13543" width="0" style="1" hidden="1" customWidth="1"/>
    <col min="13544" max="13544" width="28.140625" style="1" customWidth="1"/>
    <col min="13545" max="13545" width="24" style="1" customWidth="1"/>
    <col min="13546" max="13783" width="8.85546875" style="1"/>
    <col min="13784" max="13784" width="17.7109375" style="1" customWidth="1"/>
    <col min="13785" max="13785" width="33.85546875" style="1" customWidth="1"/>
    <col min="13786" max="13786" width="43.42578125" style="1" customWidth="1"/>
    <col min="13787" max="13787" width="28.7109375" style="1" customWidth="1"/>
    <col min="13788" max="13788" width="23.140625" style="1" customWidth="1"/>
    <col min="13789" max="13789" width="25.42578125" style="1" customWidth="1"/>
    <col min="13790" max="13790" width="18.140625" style="1" customWidth="1"/>
    <col min="13791" max="13791" width="30.28515625" style="1" customWidth="1"/>
    <col min="13792" max="13799" width="0" style="1" hidden="1" customWidth="1"/>
    <col min="13800" max="13800" width="28.140625" style="1" customWidth="1"/>
    <col min="13801" max="13801" width="24" style="1" customWidth="1"/>
    <col min="13802" max="14039" width="8.85546875" style="1"/>
    <col min="14040" max="14040" width="17.7109375" style="1" customWidth="1"/>
    <col min="14041" max="14041" width="33.85546875" style="1" customWidth="1"/>
    <col min="14042" max="14042" width="43.42578125" style="1" customWidth="1"/>
    <col min="14043" max="14043" width="28.7109375" style="1" customWidth="1"/>
    <col min="14044" max="14044" width="23.140625" style="1" customWidth="1"/>
    <col min="14045" max="14045" width="25.42578125" style="1" customWidth="1"/>
    <col min="14046" max="14046" width="18.140625" style="1" customWidth="1"/>
    <col min="14047" max="14047" width="30.28515625" style="1" customWidth="1"/>
    <col min="14048" max="14055" width="0" style="1" hidden="1" customWidth="1"/>
    <col min="14056" max="14056" width="28.140625" style="1" customWidth="1"/>
    <col min="14057" max="14057" width="24" style="1" customWidth="1"/>
    <col min="14058" max="14295" width="8.85546875" style="1"/>
    <col min="14296" max="14296" width="17.7109375" style="1" customWidth="1"/>
    <col min="14297" max="14297" width="33.85546875" style="1" customWidth="1"/>
    <col min="14298" max="14298" width="43.42578125" style="1" customWidth="1"/>
    <col min="14299" max="14299" width="28.7109375" style="1" customWidth="1"/>
    <col min="14300" max="14300" width="23.140625" style="1" customWidth="1"/>
    <col min="14301" max="14301" width="25.42578125" style="1" customWidth="1"/>
    <col min="14302" max="14302" width="18.140625" style="1" customWidth="1"/>
    <col min="14303" max="14303" width="30.28515625" style="1" customWidth="1"/>
    <col min="14304" max="14311" width="0" style="1" hidden="1" customWidth="1"/>
    <col min="14312" max="14312" width="28.140625" style="1" customWidth="1"/>
    <col min="14313" max="14313" width="24" style="1" customWidth="1"/>
    <col min="14314" max="14551" width="8.85546875" style="1"/>
    <col min="14552" max="14552" width="17.7109375" style="1" customWidth="1"/>
    <col min="14553" max="14553" width="33.85546875" style="1" customWidth="1"/>
    <col min="14554" max="14554" width="43.42578125" style="1" customWidth="1"/>
    <col min="14555" max="14555" width="28.7109375" style="1" customWidth="1"/>
    <col min="14556" max="14556" width="23.140625" style="1" customWidth="1"/>
    <col min="14557" max="14557" width="25.42578125" style="1" customWidth="1"/>
    <col min="14558" max="14558" width="18.140625" style="1" customWidth="1"/>
    <col min="14559" max="14559" width="30.28515625" style="1" customWidth="1"/>
    <col min="14560" max="14567" width="0" style="1" hidden="1" customWidth="1"/>
    <col min="14568" max="14568" width="28.140625" style="1" customWidth="1"/>
    <col min="14569" max="14569" width="24" style="1" customWidth="1"/>
    <col min="14570" max="14807" width="8.85546875" style="1"/>
    <col min="14808" max="14808" width="17.7109375" style="1" customWidth="1"/>
    <col min="14809" max="14809" width="33.85546875" style="1" customWidth="1"/>
    <col min="14810" max="14810" width="43.42578125" style="1" customWidth="1"/>
    <col min="14811" max="14811" width="28.7109375" style="1" customWidth="1"/>
    <col min="14812" max="14812" width="23.140625" style="1" customWidth="1"/>
    <col min="14813" max="14813" width="25.42578125" style="1" customWidth="1"/>
    <col min="14814" max="14814" width="18.140625" style="1" customWidth="1"/>
    <col min="14815" max="14815" width="30.28515625" style="1" customWidth="1"/>
    <col min="14816" max="14823" width="0" style="1" hidden="1" customWidth="1"/>
    <col min="14824" max="14824" width="28.140625" style="1" customWidth="1"/>
    <col min="14825" max="14825" width="24" style="1" customWidth="1"/>
    <col min="14826" max="15063" width="8.85546875" style="1"/>
    <col min="15064" max="15064" width="17.7109375" style="1" customWidth="1"/>
    <col min="15065" max="15065" width="33.85546875" style="1" customWidth="1"/>
    <col min="15066" max="15066" width="43.42578125" style="1" customWidth="1"/>
    <col min="15067" max="15067" width="28.7109375" style="1" customWidth="1"/>
    <col min="15068" max="15068" width="23.140625" style="1" customWidth="1"/>
    <col min="15069" max="15069" width="25.42578125" style="1" customWidth="1"/>
    <col min="15070" max="15070" width="18.140625" style="1" customWidth="1"/>
    <col min="15071" max="15071" width="30.28515625" style="1" customWidth="1"/>
    <col min="15072" max="15079" width="0" style="1" hidden="1" customWidth="1"/>
    <col min="15080" max="15080" width="28.140625" style="1" customWidth="1"/>
    <col min="15081" max="15081" width="24" style="1" customWidth="1"/>
    <col min="15082" max="15319" width="8.85546875" style="1"/>
    <col min="15320" max="15320" width="17.7109375" style="1" customWidth="1"/>
    <col min="15321" max="15321" width="33.85546875" style="1" customWidth="1"/>
    <col min="15322" max="15322" width="43.42578125" style="1" customWidth="1"/>
    <col min="15323" max="15323" width="28.7109375" style="1" customWidth="1"/>
    <col min="15324" max="15324" width="23.140625" style="1" customWidth="1"/>
    <col min="15325" max="15325" width="25.42578125" style="1" customWidth="1"/>
    <col min="15326" max="15326" width="18.140625" style="1" customWidth="1"/>
    <col min="15327" max="15327" width="30.28515625" style="1" customWidth="1"/>
    <col min="15328" max="15335" width="0" style="1" hidden="1" customWidth="1"/>
    <col min="15336" max="15336" width="28.140625" style="1" customWidth="1"/>
    <col min="15337" max="15337" width="24" style="1" customWidth="1"/>
    <col min="15338" max="15575" width="8.85546875" style="1"/>
    <col min="15576" max="15576" width="17.7109375" style="1" customWidth="1"/>
    <col min="15577" max="15577" width="33.85546875" style="1" customWidth="1"/>
    <col min="15578" max="15578" width="43.42578125" style="1" customWidth="1"/>
    <col min="15579" max="15579" width="28.7109375" style="1" customWidth="1"/>
    <col min="15580" max="15580" width="23.140625" style="1" customWidth="1"/>
    <col min="15581" max="15581" width="25.42578125" style="1" customWidth="1"/>
    <col min="15582" max="15582" width="18.140625" style="1" customWidth="1"/>
    <col min="15583" max="15583" width="30.28515625" style="1" customWidth="1"/>
    <col min="15584" max="15591" width="0" style="1" hidden="1" customWidth="1"/>
    <col min="15592" max="15592" width="28.140625" style="1" customWidth="1"/>
    <col min="15593" max="15593" width="24" style="1" customWidth="1"/>
    <col min="15594" max="15831" width="8.85546875" style="1"/>
    <col min="15832" max="15832" width="17.7109375" style="1" customWidth="1"/>
    <col min="15833" max="15833" width="33.85546875" style="1" customWidth="1"/>
    <col min="15834" max="15834" width="43.42578125" style="1" customWidth="1"/>
    <col min="15835" max="15835" width="28.7109375" style="1" customWidth="1"/>
    <col min="15836" max="15836" width="23.140625" style="1" customWidth="1"/>
    <col min="15837" max="15837" width="25.42578125" style="1" customWidth="1"/>
    <col min="15838" max="15838" width="18.140625" style="1" customWidth="1"/>
    <col min="15839" max="15839" width="30.28515625" style="1" customWidth="1"/>
    <col min="15840" max="15847" width="0" style="1" hidden="1" customWidth="1"/>
    <col min="15848" max="15848" width="28.140625" style="1" customWidth="1"/>
    <col min="15849" max="15849" width="24" style="1" customWidth="1"/>
    <col min="15850" max="16087" width="8.85546875" style="1"/>
    <col min="16088" max="16088" width="17.7109375" style="1" customWidth="1"/>
    <col min="16089" max="16089" width="33.85546875" style="1" customWidth="1"/>
    <col min="16090" max="16090" width="43.42578125" style="1" customWidth="1"/>
    <col min="16091" max="16091" width="28.7109375" style="1" customWidth="1"/>
    <col min="16092" max="16092" width="23.140625" style="1" customWidth="1"/>
    <col min="16093" max="16093" width="25.42578125" style="1" customWidth="1"/>
    <col min="16094" max="16094" width="18.140625" style="1" customWidth="1"/>
    <col min="16095" max="16095" width="30.28515625" style="1" customWidth="1"/>
    <col min="16096" max="16103" width="0" style="1" hidden="1" customWidth="1"/>
    <col min="16104" max="16104" width="28.140625" style="1" customWidth="1"/>
    <col min="16105" max="16105" width="24" style="1" customWidth="1"/>
    <col min="16106" max="16384" width="8.85546875" style="1"/>
  </cols>
  <sheetData>
    <row r="1" spans="1:9" ht="12.75" x14ac:dyDescent="0.2">
      <c r="A1" s="77" t="s">
        <v>0</v>
      </c>
      <c r="B1" s="79" t="s">
        <v>46</v>
      </c>
      <c r="C1" s="80"/>
      <c r="D1" s="80"/>
      <c r="E1" s="80"/>
      <c r="F1" s="80"/>
      <c r="G1" s="80"/>
      <c r="H1" s="81"/>
    </row>
    <row r="2" spans="1:9" ht="147.75" customHeight="1" x14ac:dyDescent="0.2">
      <c r="A2" s="78"/>
      <c r="B2" s="82"/>
      <c r="C2" s="83"/>
      <c r="D2" s="83"/>
      <c r="E2" s="83"/>
      <c r="F2" s="83"/>
      <c r="G2" s="83"/>
      <c r="H2" s="84"/>
    </row>
    <row r="3" spans="1:9" ht="53.25" customHeight="1" x14ac:dyDescent="0.2">
      <c r="A3" s="85" t="s">
        <v>2</v>
      </c>
      <c r="B3" s="86"/>
      <c r="C3" s="86"/>
      <c r="D3" s="86"/>
      <c r="E3" s="86"/>
      <c r="F3" s="86"/>
      <c r="G3" s="86"/>
      <c r="H3" s="87"/>
    </row>
    <row r="4" spans="1:9" ht="28.5" x14ac:dyDescent="0.2">
      <c r="A4" s="2" t="s">
        <v>3</v>
      </c>
      <c r="B4" s="3"/>
      <c r="C4" s="3"/>
      <c r="D4" s="3"/>
      <c r="E4" s="3"/>
      <c r="F4" s="3"/>
      <c r="G4" s="3"/>
      <c r="H4" s="4"/>
    </row>
    <row r="5" spans="1:9" ht="28.5" x14ac:dyDescent="0.2">
      <c r="A5" s="5"/>
      <c r="B5" s="88" t="s">
        <v>4</v>
      </c>
      <c r="C5" s="88"/>
      <c r="D5" s="88"/>
      <c r="E5" s="88"/>
      <c r="F5" s="88"/>
      <c r="G5" s="104">
        <f>+H8</f>
        <v>0</v>
      </c>
      <c r="H5" s="105"/>
    </row>
    <row r="6" spans="1:9" ht="28.5" x14ac:dyDescent="0.2">
      <c r="A6" s="6"/>
      <c r="B6" s="3"/>
      <c r="C6" s="3"/>
      <c r="D6" s="3"/>
      <c r="E6" s="3"/>
      <c r="F6" s="3"/>
      <c r="G6" s="3"/>
      <c r="H6" s="4"/>
    </row>
    <row r="7" spans="1:9" ht="57" x14ac:dyDescent="0.2">
      <c r="A7" s="7" t="s">
        <v>5</v>
      </c>
      <c r="B7" s="91" t="s">
        <v>6</v>
      </c>
      <c r="C7" s="92"/>
      <c r="D7" s="92"/>
      <c r="E7" s="93"/>
      <c r="F7" s="8" t="s">
        <v>7</v>
      </c>
      <c r="G7" s="8"/>
      <c r="H7" s="9" t="s">
        <v>8</v>
      </c>
    </row>
    <row r="8" spans="1:9" ht="88.5" customHeight="1" x14ac:dyDescent="0.2">
      <c r="A8" s="11" t="s">
        <v>9</v>
      </c>
      <c r="B8" s="94" t="s">
        <v>47</v>
      </c>
      <c r="C8" s="94"/>
      <c r="D8" s="94"/>
      <c r="E8" s="94"/>
      <c r="F8" s="12">
        <v>1</v>
      </c>
      <c r="G8" s="13"/>
      <c r="H8" s="51">
        <f>+H28</f>
        <v>0</v>
      </c>
    </row>
    <row r="9" spans="1:9" ht="85.5" customHeight="1" thickBot="1" x14ac:dyDescent="0.25">
      <c r="A9" s="14" t="s">
        <v>11</v>
      </c>
      <c r="B9" s="95" t="str">
        <f>B35</f>
        <v>Execution/Mobilisation of special resources (PVC Shall Not be applicable on Section-II)</v>
      </c>
      <c r="C9" s="96"/>
      <c r="D9" s="96"/>
      <c r="E9" s="97"/>
      <c r="F9" s="15"/>
      <c r="G9" s="16"/>
      <c r="H9" s="52">
        <f>H35</f>
        <v>11148789.76</v>
      </c>
    </row>
    <row r="10" spans="1:9" ht="29.25" thickBot="1" x14ac:dyDescent="0.25">
      <c r="A10" s="17"/>
      <c r="B10" s="98" t="s">
        <v>12</v>
      </c>
      <c r="C10" s="98"/>
      <c r="D10" s="98"/>
      <c r="E10" s="98"/>
      <c r="F10" s="18">
        <f>SUM(F8:F9)</f>
        <v>1</v>
      </c>
      <c r="G10" s="19"/>
      <c r="H10" s="106">
        <f>SUM(H8:H9)</f>
        <v>11148789.76</v>
      </c>
    </row>
    <row r="11" spans="1:9" ht="28.5" x14ac:dyDescent="0.2">
      <c r="A11" s="99"/>
      <c r="B11" s="100"/>
      <c r="C11" s="100"/>
      <c r="D11" s="100"/>
      <c r="E11" s="100"/>
      <c r="F11" s="100"/>
      <c r="G11" s="100"/>
      <c r="H11" s="101"/>
    </row>
    <row r="12" spans="1:9" ht="91.5" customHeight="1" thickBot="1" x14ac:dyDescent="0.25">
      <c r="A12" s="21"/>
      <c r="B12" s="102" t="s">
        <v>13</v>
      </c>
      <c r="C12" s="102"/>
      <c r="D12" s="102"/>
      <c r="E12" s="102"/>
      <c r="F12" s="102"/>
      <c r="G12" s="102"/>
      <c r="H12" s="103"/>
    </row>
    <row r="13" spans="1:9" ht="42" customHeight="1" thickBot="1" x14ac:dyDescent="0.25">
      <c r="A13" s="68"/>
      <c r="B13" s="69"/>
      <c r="C13" s="69"/>
      <c r="D13" s="69"/>
      <c r="E13" s="69"/>
      <c r="F13" s="69"/>
      <c r="G13" s="69"/>
      <c r="H13" s="70"/>
      <c r="I13" s="10"/>
    </row>
    <row r="14" spans="1:9" s="23" customFormat="1" ht="12.75" x14ac:dyDescent="0.25">
      <c r="A14" s="59" t="s">
        <v>14</v>
      </c>
      <c r="B14" s="60" t="s">
        <v>15</v>
      </c>
      <c r="C14" s="61" t="s">
        <v>16</v>
      </c>
      <c r="D14" s="61" t="s">
        <v>17</v>
      </c>
      <c r="E14" s="61" t="s">
        <v>18</v>
      </c>
      <c r="F14" s="62" t="s">
        <v>19</v>
      </c>
      <c r="G14" s="62" t="s">
        <v>20</v>
      </c>
      <c r="H14" s="64" t="s">
        <v>21</v>
      </c>
      <c r="I14" s="22"/>
    </row>
    <row r="15" spans="1:9" ht="67.5" customHeight="1" x14ac:dyDescent="0.2">
      <c r="A15" s="59"/>
      <c r="B15" s="60"/>
      <c r="C15" s="61"/>
      <c r="D15" s="61"/>
      <c r="E15" s="61"/>
      <c r="F15" s="63"/>
      <c r="G15" s="63"/>
      <c r="H15" s="65"/>
      <c r="I15" s="10"/>
    </row>
    <row r="16" spans="1:9" ht="47.25" customHeight="1" x14ac:dyDescent="0.2">
      <c r="A16" s="24">
        <v>1.1000000000000001</v>
      </c>
      <c r="B16" s="25" t="s">
        <v>22</v>
      </c>
      <c r="C16" s="26" t="s">
        <v>33</v>
      </c>
      <c r="D16" s="27">
        <v>18820.562000000013</v>
      </c>
      <c r="E16" s="28" t="s">
        <v>23</v>
      </c>
      <c r="F16" s="29" t="s">
        <v>45</v>
      </c>
      <c r="G16" s="53">
        <f>+'PACKAGE 1'!G16</f>
        <v>0</v>
      </c>
      <c r="H16" s="51">
        <f>+G16*D16</f>
        <v>0</v>
      </c>
      <c r="I16" s="10"/>
    </row>
    <row r="17" spans="1:9" ht="47.25" customHeight="1" x14ac:dyDescent="0.2">
      <c r="A17" s="30">
        <v>1.2</v>
      </c>
      <c r="B17" s="31" t="s">
        <v>24</v>
      </c>
      <c r="C17" s="26" t="s">
        <v>35</v>
      </c>
      <c r="D17" s="27">
        <v>8079.0130000000045</v>
      </c>
      <c r="E17" s="28" t="s">
        <v>23</v>
      </c>
      <c r="F17" s="29" t="s">
        <v>45</v>
      </c>
      <c r="G17" s="53">
        <f>+'PACKAGE 1'!G17</f>
        <v>0</v>
      </c>
      <c r="H17" s="51">
        <f t="shared" ref="H17:H27" si="0">+G17*D17</f>
        <v>0</v>
      </c>
      <c r="I17" s="10"/>
    </row>
    <row r="18" spans="1:9" ht="47.25" customHeight="1" x14ac:dyDescent="0.2">
      <c r="A18" s="30">
        <v>1.3</v>
      </c>
      <c r="B18" s="31" t="s">
        <v>25</v>
      </c>
      <c r="C18" s="26" t="s">
        <v>36</v>
      </c>
      <c r="D18" s="27">
        <v>6178.4089999999987</v>
      </c>
      <c r="E18" s="28" t="s">
        <v>23</v>
      </c>
      <c r="F18" s="29" t="s">
        <v>45</v>
      </c>
      <c r="G18" s="53">
        <f>+'PACKAGE 1'!G18</f>
        <v>0</v>
      </c>
      <c r="H18" s="51">
        <f t="shared" si="0"/>
        <v>0</v>
      </c>
      <c r="I18" s="10"/>
    </row>
    <row r="19" spans="1:9" ht="47.25" customHeight="1" x14ac:dyDescent="0.2">
      <c r="A19" s="30">
        <v>1.4</v>
      </c>
      <c r="B19" s="31" t="s">
        <v>26</v>
      </c>
      <c r="C19" s="26" t="s">
        <v>48</v>
      </c>
      <c r="D19" s="27">
        <v>3766.0716000000002</v>
      </c>
      <c r="E19" s="28" t="s">
        <v>23</v>
      </c>
      <c r="F19" s="29" t="s">
        <v>45</v>
      </c>
      <c r="G19" s="53">
        <f>+'PACKAGE 1'!G19</f>
        <v>0</v>
      </c>
      <c r="H19" s="51">
        <f t="shared" si="0"/>
        <v>0</v>
      </c>
      <c r="I19" s="10"/>
    </row>
    <row r="20" spans="1:9" ht="47.25" customHeight="1" x14ac:dyDescent="0.2">
      <c r="A20" s="30">
        <v>1.5</v>
      </c>
      <c r="B20" s="31" t="s">
        <v>27</v>
      </c>
      <c r="C20" s="26" t="s">
        <v>49</v>
      </c>
      <c r="D20" s="27">
        <v>1481.2</v>
      </c>
      <c r="E20" s="28" t="s">
        <v>23</v>
      </c>
      <c r="F20" s="29" t="s">
        <v>45</v>
      </c>
      <c r="G20" s="53">
        <f>+'PACKAGE 1'!G20</f>
        <v>0</v>
      </c>
      <c r="H20" s="51">
        <f t="shared" si="0"/>
        <v>0</v>
      </c>
      <c r="I20" s="10"/>
    </row>
    <row r="21" spans="1:9" ht="47.25" customHeight="1" x14ac:dyDescent="0.2">
      <c r="A21" s="30">
        <v>1.6</v>
      </c>
      <c r="B21" s="31" t="s">
        <v>28</v>
      </c>
      <c r="C21" s="26" t="s">
        <v>50</v>
      </c>
      <c r="D21" s="27">
        <v>260</v>
      </c>
      <c r="E21" s="28" t="s">
        <v>23</v>
      </c>
      <c r="F21" s="29" t="s">
        <v>45</v>
      </c>
      <c r="G21" s="53">
        <f>+'PACKAGE 1'!G21</f>
        <v>0</v>
      </c>
      <c r="H21" s="51">
        <f t="shared" si="0"/>
        <v>0</v>
      </c>
      <c r="I21" s="10"/>
    </row>
    <row r="22" spans="1:9" ht="47.25" customHeight="1" x14ac:dyDescent="0.2">
      <c r="A22" s="30">
        <v>1.7</v>
      </c>
      <c r="B22" s="31" t="s">
        <v>29</v>
      </c>
      <c r="C22" s="26" t="s">
        <v>51</v>
      </c>
      <c r="D22" s="27">
        <v>120.6</v>
      </c>
      <c r="E22" s="28" t="s">
        <v>23</v>
      </c>
      <c r="F22" s="29" t="s">
        <v>45</v>
      </c>
      <c r="G22" s="53">
        <f>+'PACKAGE 1'!G22</f>
        <v>0</v>
      </c>
      <c r="H22" s="51">
        <f t="shared" si="0"/>
        <v>0</v>
      </c>
      <c r="I22" s="10"/>
    </row>
    <row r="23" spans="1:9" ht="47.25" customHeight="1" x14ac:dyDescent="0.2">
      <c r="A23" s="30">
        <v>1.8</v>
      </c>
      <c r="B23" s="31" t="s">
        <v>30</v>
      </c>
      <c r="C23" s="26" t="s">
        <v>52</v>
      </c>
      <c r="D23" s="27">
        <v>254.2</v>
      </c>
      <c r="E23" s="28" t="s">
        <v>23</v>
      </c>
      <c r="F23" s="29" t="s">
        <v>45</v>
      </c>
      <c r="G23" s="53">
        <f>+'PACKAGE 1'!G23</f>
        <v>0</v>
      </c>
      <c r="H23" s="51">
        <f t="shared" si="0"/>
        <v>0</v>
      </c>
      <c r="I23" s="10"/>
    </row>
    <row r="24" spans="1:9" ht="47.25" customHeight="1" x14ac:dyDescent="0.2">
      <c r="A24" s="30">
        <v>1.9</v>
      </c>
      <c r="B24" s="31" t="s">
        <v>31</v>
      </c>
      <c r="C24" s="26" t="s">
        <v>53</v>
      </c>
      <c r="D24" s="27">
        <v>60</v>
      </c>
      <c r="E24" s="28" t="s">
        <v>23</v>
      </c>
      <c r="F24" s="29" t="s">
        <v>45</v>
      </c>
      <c r="G24" s="53">
        <f>+'PACKAGE 1'!G24</f>
        <v>0</v>
      </c>
      <c r="H24" s="51">
        <f t="shared" si="0"/>
        <v>0</v>
      </c>
      <c r="I24" s="10"/>
    </row>
    <row r="25" spans="1:9" ht="47.25" customHeight="1" x14ac:dyDescent="0.2">
      <c r="A25" s="32">
        <v>1.1000000000000001</v>
      </c>
      <c r="B25" s="31" t="s">
        <v>32</v>
      </c>
      <c r="C25" s="28" t="s">
        <v>54</v>
      </c>
      <c r="D25" s="27">
        <v>25</v>
      </c>
      <c r="E25" s="28" t="s">
        <v>23</v>
      </c>
      <c r="F25" s="29" t="s">
        <v>45</v>
      </c>
      <c r="G25" s="53">
        <f>+'PACKAGE 1'!G25</f>
        <v>0</v>
      </c>
      <c r="H25" s="51">
        <f t="shared" si="0"/>
        <v>0</v>
      </c>
      <c r="I25" s="33"/>
    </row>
    <row r="26" spans="1:9" ht="47.25" customHeight="1" x14ac:dyDescent="0.2">
      <c r="A26" s="30">
        <v>1.1100000000000001</v>
      </c>
      <c r="B26" s="34" t="s">
        <v>34</v>
      </c>
      <c r="C26" s="28" t="s">
        <v>55</v>
      </c>
      <c r="D26" s="27">
        <v>478.44097655224863</v>
      </c>
      <c r="E26" s="28" t="s">
        <v>23</v>
      </c>
      <c r="F26" s="29" t="s">
        <v>45</v>
      </c>
      <c r="G26" s="53">
        <f>+'PACKAGE 1'!G26</f>
        <v>0</v>
      </c>
      <c r="H26" s="51">
        <f t="shared" si="0"/>
        <v>0</v>
      </c>
      <c r="I26" s="33"/>
    </row>
    <row r="27" spans="1:9" ht="47.25" customHeight="1" x14ac:dyDescent="0.2">
      <c r="A27" s="30">
        <v>1.1299999999999999</v>
      </c>
      <c r="B27" s="31" t="s">
        <v>37</v>
      </c>
      <c r="C27" s="28" t="s">
        <v>56</v>
      </c>
      <c r="D27" s="27">
        <v>1215.9169999999999</v>
      </c>
      <c r="E27" s="28" t="s">
        <v>23</v>
      </c>
      <c r="F27" s="29" t="s">
        <v>45</v>
      </c>
      <c r="G27" s="53">
        <f>+'PACKAGE 1'!G27</f>
        <v>0</v>
      </c>
      <c r="H27" s="51">
        <f t="shared" si="0"/>
        <v>0</v>
      </c>
      <c r="I27" s="33"/>
    </row>
    <row r="28" spans="1:9" ht="72" customHeight="1" thickBot="1" x14ac:dyDescent="0.25">
      <c r="A28" s="66" t="s">
        <v>38</v>
      </c>
      <c r="B28" s="67"/>
      <c r="C28" s="35"/>
      <c r="D28" s="36">
        <f>+SUM(D16:D27)</f>
        <v>40739.413576552266</v>
      </c>
      <c r="E28" s="37" t="s">
        <v>23</v>
      </c>
      <c r="F28" s="38"/>
      <c r="G28" s="54"/>
      <c r="H28" s="55">
        <f>ROUND(SUM(H16:H27),2)</f>
        <v>0</v>
      </c>
      <c r="I28" s="10"/>
    </row>
    <row r="29" spans="1:9" ht="42" customHeight="1" thickBot="1" x14ac:dyDescent="0.25">
      <c r="A29" s="68"/>
      <c r="B29" s="69"/>
      <c r="C29" s="69"/>
      <c r="D29" s="69"/>
      <c r="E29" s="69"/>
      <c r="F29" s="69"/>
      <c r="G29" s="69"/>
      <c r="H29" s="70"/>
      <c r="I29" s="10"/>
    </row>
    <row r="30" spans="1:9" ht="26.25" customHeight="1" x14ac:dyDescent="0.2">
      <c r="A30" s="71" t="s">
        <v>39</v>
      </c>
      <c r="B30" s="72"/>
      <c r="C30" s="72"/>
      <c r="D30" s="72"/>
      <c r="E30" s="72"/>
      <c r="F30" s="72"/>
      <c r="G30" s="72"/>
      <c r="H30" s="73"/>
      <c r="I30" s="10"/>
    </row>
    <row r="31" spans="1:9" ht="136.5" customHeight="1" x14ac:dyDescent="0.2">
      <c r="A31" s="39"/>
      <c r="B31" s="74" t="s">
        <v>40</v>
      </c>
      <c r="C31" s="75"/>
      <c r="D31" s="75"/>
      <c r="E31" s="75"/>
      <c r="F31" s="75"/>
      <c r="G31" s="76"/>
      <c r="H31" s="41">
        <f t="shared" ref="H31:H34" si="1">G31*E31</f>
        <v>0</v>
      </c>
      <c r="I31" s="10"/>
    </row>
    <row r="32" spans="1:9" ht="31.5" x14ac:dyDescent="0.5">
      <c r="A32" s="39">
        <v>1</v>
      </c>
      <c r="B32" s="43" t="str">
        <f>'[7]Skilled manpower'!C6</f>
        <v>Engineer / Supervisor</v>
      </c>
      <c r="C32" s="40"/>
      <c r="D32" s="41" t="s">
        <v>41</v>
      </c>
      <c r="E32" s="42">
        <f>+'[6]Skilled manpower'!D6</f>
        <v>128</v>
      </c>
      <c r="F32" s="41" t="s">
        <v>42</v>
      </c>
      <c r="G32" s="56">
        <f>'[7]Skilled manpower'!H6</f>
        <v>50000</v>
      </c>
      <c r="H32" s="56">
        <f t="shared" si="1"/>
        <v>6400000</v>
      </c>
      <c r="I32" s="10"/>
    </row>
    <row r="33" spans="1:9" ht="31.5" x14ac:dyDescent="0.5">
      <c r="A33" s="39">
        <v>2</v>
      </c>
      <c r="B33" s="43" t="str">
        <f>'[7]Skilled manpower'!C7</f>
        <v>Computer operator (Skilled)</v>
      </c>
      <c r="C33" s="40"/>
      <c r="D33" s="41" t="s">
        <v>41</v>
      </c>
      <c r="E33" s="42">
        <f>+'[6]Skilled manpower'!D7</f>
        <v>64</v>
      </c>
      <c r="F33" s="41"/>
      <c r="G33" s="56">
        <f>+'[6]Skilled manpower'!G7</f>
        <v>27861.599999999999</v>
      </c>
      <c r="H33" s="56">
        <f t="shared" si="1"/>
        <v>1783142.3999999999</v>
      </c>
      <c r="I33" s="10"/>
    </row>
    <row r="34" spans="1:9" ht="31.5" x14ac:dyDescent="0.5">
      <c r="A34" s="39">
        <v>3</v>
      </c>
      <c r="B34" s="43" t="str">
        <f>'[7]Skilled manpower'!C8</f>
        <v>Service Staff (Semi Skilled)</v>
      </c>
      <c r="C34" s="40"/>
      <c r="D34" s="41" t="s">
        <v>41</v>
      </c>
      <c r="E34" s="42">
        <f>+'[6]Skilled manpower'!D8</f>
        <v>128</v>
      </c>
      <c r="F34" s="41"/>
      <c r="G34" s="56">
        <f>+'[6]Skilled manpower'!G8</f>
        <v>23169.119999999999</v>
      </c>
      <c r="H34" s="56">
        <f t="shared" si="1"/>
        <v>2965647.3599999999</v>
      </c>
      <c r="I34" s="10"/>
    </row>
    <row r="35" spans="1:9" ht="63" x14ac:dyDescent="0.2">
      <c r="A35" s="39"/>
      <c r="B35" s="44" t="s">
        <v>43</v>
      </c>
      <c r="C35" s="40"/>
      <c r="D35" s="41"/>
      <c r="E35" s="45"/>
      <c r="F35" s="46"/>
      <c r="G35" s="56"/>
      <c r="H35" s="56">
        <f>H33+H32+H31+H34</f>
        <v>11148789.76</v>
      </c>
      <c r="I35" s="10"/>
    </row>
    <row r="36" spans="1:9" ht="31.5" x14ac:dyDescent="0.2">
      <c r="A36" s="57" t="s">
        <v>44</v>
      </c>
      <c r="B36" s="57"/>
      <c r="C36" s="57"/>
      <c r="D36" s="57"/>
      <c r="E36" s="57"/>
      <c r="F36" s="57"/>
      <c r="G36" s="107">
        <f>ROUND((H28+H35),0)</f>
        <v>11148790</v>
      </c>
      <c r="H36" s="107"/>
      <c r="I36" s="10"/>
    </row>
  </sheetData>
  <sheetProtection algorithmName="SHA-512" hashValue="hiNRhstiLXUmIp8oopHArd2jZAYZNk0wBUcbng+z8r45Tn4praE97xuxLzvSpdKs/HLxQq4NQRcYrDbqSn0yPg==" saltValue="UyofWl2YfK0FPZE7I3ok6w==" spinCount="100000" sheet="1" objects="1" scenarios="1"/>
  <mergeCells count="26">
    <mergeCell ref="A13:H13"/>
    <mergeCell ref="A1:A2"/>
    <mergeCell ref="B1:H2"/>
    <mergeCell ref="A3:H3"/>
    <mergeCell ref="B5:F5"/>
    <mergeCell ref="G5:H5"/>
    <mergeCell ref="B7:E7"/>
    <mergeCell ref="B8:E8"/>
    <mergeCell ref="B9:E9"/>
    <mergeCell ref="B10:E10"/>
    <mergeCell ref="A11:H11"/>
    <mergeCell ref="B12:H12"/>
    <mergeCell ref="A36:F36"/>
    <mergeCell ref="G36:H36"/>
    <mergeCell ref="A14:A15"/>
    <mergeCell ref="B14:B15"/>
    <mergeCell ref="C14:C15"/>
    <mergeCell ref="D14:D15"/>
    <mergeCell ref="E14:E15"/>
    <mergeCell ref="F14:F15"/>
    <mergeCell ref="G14:G15"/>
    <mergeCell ref="H14:H15"/>
    <mergeCell ref="A28:B28"/>
    <mergeCell ref="A29:H29"/>
    <mergeCell ref="A30:H30"/>
    <mergeCell ref="B31:G31"/>
  </mergeCells>
  <pageMargins left="0.74803149606299213" right="0.74803149606299213" top="0.55118110236220474" bottom="0.32" header="0.9055118110236221" footer="0.17"/>
  <pageSetup paperSize="9" scale="21" fitToHeight="5" orientation="portrait" r:id="rId1"/>
  <headerFooter alignWithMargins="0">
    <oddFooter>&amp;C&amp;"Arial,Bold"&amp;12&amp;P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PACKAGE 1</vt:lpstr>
      <vt:lpstr>PACKAGE-2</vt:lpstr>
      <vt:lpstr>'PACKAGE 1'!Print_Area</vt:lpstr>
      <vt:lpstr>'PACKAGE-2'!Print_Area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Hussain</dc:creator>
  <cp:lastModifiedBy>Anuranjan Kumar</cp:lastModifiedBy>
  <dcterms:created xsi:type="dcterms:W3CDTF">2026-02-13T05:26:12Z</dcterms:created>
  <dcterms:modified xsi:type="dcterms:W3CDTF">2026-02-20T14:04:42Z</dcterms:modified>
</cp:coreProperties>
</file>